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20.116.123.98\b2教務組\03-設備\02-圖書採購\112年\"/>
    </mc:Choice>
  </mc:AlternateContent>
  <bookViews>
    <workbookView xWindow="0" yWindow="0" windowWidth="28800" windowHeight="12390" activeTab="1"/>
  </bookViews>
  <sheets>
    <sheet name="正式書單" sheetId="1" r:id="rId1"/>
    <sheet name="正式書單 (2)" sheetId="2" r:id="rId2"/>
  </sheets>
  <definedNames>
    <definedName name="_xlnm.Print_Titles" localSheetId="0">正式書單!$3:$3</definedName>
    <definedName name="_xlnm.Print_Titles" localSheetId="1">'正式書單 (2)'!$3:$3</definedName>
  </definedNames>
  <calcPr calcId="152511"/>
</workbook>
</file>

<file path=xl/calcChain.xml><?xml version="1.0" encoding="utf-8"?>
<calcChain xmlns="http://schemas.openxmlformats.org/spreadsheetml/2006/main">
  <c r="G112" i="2" l="1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112" i="1"/>
  <c r="I112" i="2" l="1"/>
  <c r="G112" i="1"/>
  <c r="I53" i="1"/>
  <c r="I52" i="1"/>
  <c r="I51" i="1"/>
  <c r="I50" i="1"/>
  <c r="I49" i="1"/>
  <c r="I15" i="1"/>
  <c r="I37" i="1"/>
  <c r="I36" i="1"/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42" i="1"/>
  <c r="I43" i="1"/>
  <c r="I44" i="1"/>
  <c r="I41" i="1"/>
  <c r="I22" i="1"/>
  <c r="I21" i="1"/>
  <c r="I82" i="1" l="1"/>
  <c r="I83" i="1"/>
  <c r="I84" i="1"/>
  <c r="I85" i="1"/>
  <c r="I86" i="1"/>
  <c r="I87" i="1"/>
  <c r="I88" i="1"/>
  <c r="I89" i="1"/>
  <c r="I90" i="1"/>
  <c r="I74" i="1"/>
  <c r="I75" i="1"/>
  <c r="I76" i="1"/>
  <c r="I77" i="1"/>
  <c r="I78" i="1"/>
  <c r="I79" i="1"/>
  <c r="I80" i="1"/>
  <c r="I81" i="1"/>
  <c r="I5" i="1" l="1"/>
  <c r="I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48" i="1"/>
  <c r="I104" i="1"/>
  <c r="I105" i="1"/>
  <c r="I106" i="1"/>
  <c r="I107" i="1"/>
  <c r="I108" i="1"/>
  <c r="I109" i="1"/>
  <c r="I110" i="1"/>
  <c r="I45" i="1"/>
  <c r="I46" i="1"/>
  <c r="I47" i="1"/>
  <c r="I111" i="1"/>
  <c r="I38" i="1"/>
  <c r="I39" i="1"/>
  <c r="I40" i="1"/>
  <c r="I4" i="1"/>
</calcChain>
</file>

<file path=xl/sharedStrings.xml><?xml version="1.0" encoding="utf-8"?>
<sst xmlns="http://schemas.openxmlformats.org/spreadsheetml/2006/main" count="1678" uniqueCount="358">
  <si>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</si>
  <si>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</si>
  <si>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</si>
  <si>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</si>
  <si>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</si>
  <si>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</si>
  <si>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</si>
  <si>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</si>
  <si>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</si>
  <si>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</si>
  <si>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</si>
  <si>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</si>
  <si>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</si>
  <si>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</si>
  <si>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</si>
  <si>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</si>
  <si>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龍崎</t>
    </r>
    <r>
      <rPr>
        <sz val="18"/>
        <color indexed="8"/>
        <rFont val="標楷體"/>
        <family val="4"/>
        <charset val="136"/>
      </rPr>
      <t xml:space="preserve">區龍崎國中圖書館（室）圖書採購書單                   </t>
    </r>
    <phoneticPr fontId="1" type="noConversion"/>
  </si>
  <si>
    <t>學校班級最高學生數( 18 )人</t>
    <phoneticPr fontId="1" type="noConversion"/>
  </si>
  <si>
    <t>是</t>
    <phoneticPr fontId="15" type="noConversion"/>
  </si>
  <si>
    <t>否</t>
    <phoneticPr fontId="15" type="noConversion"/>
  </si>
  <si>
    <t>Carle, Eric</t>
    <phoneticPr fontId="15" type="noConversion"/>
  </si>
  <si>
    <t xml:space="preserve"> Saint-Exupery, Antoine de/ Howard, Richard (TRN)/ Howard, Richard</t>
    <phoneticPr fontId="15" type="noConversion"/>
  </si>
  <si>
    <t>My Weird School Daze 12-Book Box Set</t>
    <phoneticPr fontId="15" type="noConversion"/>
  </si>
  <si>
    <t>Dan Gutman</t>
    <phoneticPr fontId="15" type="noConversion"/>
  </si>
  <si>
    <t>是</t>
    <phoneticPr fontId="15" type="noConversion"/>
  </si>
  <si>
    <t>否</t>
    <phoneticPr fontId="15" type="noConversion"/>
  </si>
  <si>
    <t>Mo Willems</t>
    <phoneticPr fontId="15" type="noConversion"/>
  </si>
  <si>
    <t xml:space="preserve"> David Shannon</t>
    <phoneticPr fontId="15" type="noConversion"/>
  </si>
  <si>
    <t>Markus Motum</t>
    <phoneticPr fontId="15" type="noConversion"/>
  </si>
  <si>
    <t>Gray, Kes</t>
    <phoneticPr fontId="15" type="noConversion"/>
  </si>
  <si>
    <t>Eric Carle</t>
    <phoneticPr fontId="15" type="noConversion"/>
  </si>
  <si>
    <t>9789573333173</t>
    <phoneticPr fontId="1" type="noConversion"/>
  </si>
  <si>
    <t>9789573332534</t>
    <phoneticPr fontId="1" type="noConversion"/>
  </si>
  <si>
    <t>9789865651343</t>
    <phoneticPr fontId="1" type="noConversion"/>
  </si>
  <si>
    <t>9789866562945</t>
    <phoneticPr fontId="1" type="noConversion"/>
  </si>
  <si>
    <t>9789576580789</t>
    <phoneticPr fontId="1" type="noConversion"/>
  </si>
  <si>
    <t>台灣</t>
    <phoneticPr fontId="1" type="noConversion"/>
  </si>
  <si>
    <t> 9789866112287</t>
    <phoneticPr fontId="1" type="noConversion"/>
  </si>
  <si>
    <t> 9789861372228</t>
    <phoneticPr fontId="1" type="noConversion"/>
  </si>
  <si>
    <t>9789863843788</t>
    <phoneticPr fontId="1" type="noConversion"/>
  </si>
  <si>
    <t>9789861336732</t>
    <phoneticPr fontId="1" type="noConversion"/>
  </si>
  <si>
    <t>9789578630369</t>
    <phoneticPr fontId="1" type="noConversion"/>
  </si>
  <si>
    <t>978986675926</t>
    <phoneticPr fontId="1" type="noConversion"/>
  </si>
  <si>
    <t>9789865617509</t>
    <phoneticPr fontId="1" type="noConversion"/>
  </si>
  <si>
    <t>4717702094720</t>
    <phoneticPr fontId="1" type="noConversion"/>
  </si>
  <si>
    <t>9789861981857</t>
    <phoneticPr fontId="1" type="noConversion"/>
  </si>
  <si>
    <t>9789868319646</t>
    <phoneticPr fontId="1" type="noConversion"/>
  </si>
  <si>
    <t>9789867508942</t>
    <phoneticPr fontId="1" type="noConversion"/>
  </si>
  <si>
    <t>9789861336404</t>
    <phoneticPr fontId="1" type="noConversion"/>
  </si>
  <si>
    <t>9789861980522</t>
    <phoneticPr fontId="1" type="noConversion"/>
  </si>
  <si>
    <t>9789861336978</t>
    <phoneticPr fontId="1" type="noConversion"/>
  </si>
  <si>
    <t>9789571357157</t>
    <phoneticPr fontId="1" type="noConversion"/>
  </si>
  <si>
    <t>4719025010050</t>
    <phoneticPr fontId="1" type="noConversion"/>
  </si>
  <si>
    <t>9789573296614</t>
    <phoneticPr fontId="1" type="noConversion"/>
  </si>
  <si>
    <t>9789576938474</t>
    <phoneticPr fontId="1" type="noConversion"/>
  </si>
  <si>
    <t>是</t>
    <phoneticPr fontId="1" type="noConversion"/>
  </si>
  <si>
    <t>9789864796250</t>
    <phoneticPr fontId="1" type="noConversion"/>
  </si>
  <si>
    <t>9789869495929</t>
  </si>
  <si>
    <t>否</t>
    <phoneticPr fontId="1" type="noConversion"/>
  </si>
  <si>
    <t>9789869191036</t>
  </si>
  <si>
    <t>9789864271856</t>
  </si>
  <si>
    <t>9789869443302</t>
  </si>
  <si>
    <t>9789869743440</t>
  </si>
  <si>
    <t>9789867107756</t>
  </si>
  <si>
    <t>9789863382713</t>
  </si>
  <si>
    <t>9789867428745</t>
  </si>
  <si>
    <t>9789887940661</t>
  </si>
  <si>
    <t>9789575030124</t>
  </si>
  <si>
    <t>9789862166079</t>
  </si>
  <si>
    <t>9789579361682</t>
  </si>
  <si>
    <t>9789863616337</t>
  </si>
  <si>
    <t>9789861372242</t>
  </si>
  <si>
    <t>9789573327578</t>
  </si>
  <si>
    <t>9789869351867</t>
  </si>
  <si>
    <t>9789867778574</t>
  </si>
  <si>
    <t>Scholastic Book Services, Inc.</t>
    <phoneticPr fontId="1" type="noConversion"/>
  </si>
  <si>
    <t>皇冠</t>
    <phoneticPr fontId="1" type="noConversion"/>
  </si>
  <si>
    <t>獨步文化</t>
    <phoneticPr fontId="1" type="noConversion"/>
  </si>
  <si>
    <t>三采</t>
    <phoneticPr fontId="1" type="noConversion"/>
  </si>
  <si>
    <t>親子天下</t>
    <phoneticPr fontId="1" type="noConversion"/>
  </si>
  <si>
    <t>9786263052239</t>
    <phoneticPr fontId="1" type="noConversion"/>
  </si>
  <si>
    <t>9786263053151</t>
    <phoneticPr fontId="1" type="noConversion"/>
  </si>
  <si>
    <t>是</t>
    <phoneticPr fontId="1" type="noConversion"/>
  </si>
  <si>
    <t>9789865259815</t>
    <phoneticPr fontId="1" type="noConversion"/>
  </si>
  <si>
    <t>9786263053137</t>
    <phoneticPr fontId="1" type="noConversion"/>
  </si>
  <si>
    <t>9789865257897</t>
    <phoneticPr fontId="1" type="noConversion"/>
  </si>
  <si>
    <t>小天下</t>
    <phoneticPr fontId="1" type="noConversion"/>
  </si>
  <si>
    <t>9789864799916</t>
    <phoneticPr fontId="1" type="noConversion"/>
  </si>
  <si>
    <t>9789863206248</t>
    <phoneticPr fontId="1" type="noConversion"/>
  </si>
  <si>
    <t>9789865253240</t>
    <phoneticPr fontId="1" type="noConversion"/>
  </si>
  <si>
    <t>9789862357439</t>
    <phoneticPr fontId="1" type="noConversion"/>
  </si>
  <si>
    <t>9789573337126</t>
    <phoneticPr fontId="1" type="noConversion"/>
  </si>
  <si>
    <t>9789888688036</t>
    <phoneticPr fontId="1" type="noConversion"/>
  </si>
  <si>
    <t>9789863526278</t>
    <phoneticPr fontId="1" type="noConversion"/>
  </si>
  <si>
    <t>9789888688043</t>
    <phoneticPr fontId="1" type="noConversion"/>
  </si>
  <si>
    <t>9789888688050</t>
    <phoneticPr fontId="1" type="noConversion"/>
  </si>
  <si>
    <t>9789864291854</t>
    <phoneticPr fontId="1" type="noConversion"/>
  </si>
  <si>
    <t>9789864530847</t>
    <phoneticPr fontId="1" type="noConversion"/>
  </si>
  <si>
    <t>9789862433690</t>
    <phoneticPr fontId="1" type="noConversion"/>
  </si>
  <si>
    <t>9789862433737</t>
    <phoneticPr fontId="1" type="noConversion"/>
  </si>
  <si>
    <t>9789862433713</t>
    <phoneticPr fontId="1" type="noConversion"/>
  </si>
  <si>
    <t>9789862433706</t>
    <phoneticPr fontId="1" type="noConversion"/>
  </si>
  <si>
    <t>9789865596934</t>
    <phoneticPr fontId="1" type="noConversion"/>
  </si>
  <si>
    <t>9789865252397</t>
    <phoneticPr fontId="1" type="noConversion"/>
  </si>
  <si>
    <t>是</t>
    <phoneticPr fontId="1" type="noConversion"/>
  </si>
  <si>
    <t>Elephant &amp; Piggie Collection</t>
    <phoneticPr fontId="15" type="noConversion"/>
  </si>
  <si>
    <t>David’s Wonderful Times (5 Books + 1 audio CD)</t>
    <phoneticPr fontId="15" type="noConversion"/>
  </si>
  <si>
    <t>The Rock from the Sky</t>
    <phoneticPr fontId="15" type="noConversion"/>
  </si>
  <si>
    <t>Ducks Overboard!: A True Story of Plastic in Our Oceans</t>
    <phoneticPr fontId="15" type="noConversion"/>
  </si>
  <si>
    <t>Daisy and the Trouble With Sports Days</t>
    <phoneticPr fontId="15" type="noConversion"/>
  </si>
  <si>
    <t>Do You Want to Be My Friend?</t>
    <phoneticPr fontId="15" type="noConversion"/>
  </si>
  <si>
    <t>Brown Bear, Brown Bear, What Do You See?</t>
    <phoneticPr fontId="15" type="noConversion"/>
  </si>
  <si>
    <t>David Goes to School</t>
    <phoneticPr fontId="15" type="noConversion"/>
  </si>
  <si>
    <t>東野圭吾「伽利略」系列 (10冊合售)</t>
    <phoneticPr fontId="15" type="noConversion"/>
  </si>
  <si>
    <t>平行世界的愛情故事</t>
    <phoneticPr fontId="15" type="noConversion"/>
  </si>
  <si>
    <t>惡意(獨步九週年紀念版)</t>
    <phoneticPr fontId="15" type="noConversion"/>
  </si>
  <si>
    <t>假面飯店套書</t>
    <phoneticPr fontId="15" type="noConversion"/>
  </si>
  <si>
    <t>新參者</t>
    <phoneticPr fontId="15" type="noConversion"/>
  </si>
  <si>
    <t>仙人掌女孩</t>
    <phoneticPr fontId="15" type="noConversion"/>
  </si>
  <si>
    <t>仙人掌女孩2：青春期又怎樣？</t>
    <phoneticPr fontId="15" type="noConversion"/>
  </si>
  <si>
    <t>噩夢少女</t>
    <phoneticPr fontId="15" type="noConversion"/>
  </si>
  <si>
    <t>羊男的迷宮</t>
    <phoneticPr fontId="15" type="noConversion"/>
  </si>
  <si>
    <t>倪匡科幻精品集（全套共36冊）</t>
    <phoneticPr fontId="15" type="noConversion"/>
  </si>
  <si>
    <t>倪匡經典散文精選集：倪匡說三道四(4)黑白</t>
    <phoneticPr fontId="15" type="noConversion"/>
  </si>
  <si>
    <t>倪匡經典散文精選集：倪匡說三道四(3)心曲</t>
    <phoneticPr fontId="15" type="noConversion"/>
  </si>
  <si>
    <t>笑話大集合</t>
    <phoneticPr fontId="15" type="noConversion"/>
  </si>
  <si>
    <t>史上，最靠北的腦筋急轉彎</t>
    <phoneticPr fontId="15" type="noConversion"/>
  </si>
  <si>
    <t>腦筋急轉彎《腦力激盪篇》</t>
    <phoneticPr fontId="15" type="noConversion"/>
  </si>
  <si>
    <t>腦筋急轉彎：急中生智篇</t>
    <phoneticPr fontId="15" type="noConversion"/>
  </si>
  <si>
    <t>腦筋急轉彎《搞笑幽默篇》</t>
    <phoneticPr fontId="15" type="noConversion"/>
  </si>
  <si>
    <t>腦筋急轉彎《機智妙答篇》</t>
    <phoneticPr fontId="15" type="noConversion"/>
  </si>
  <si>
    <t>逆思維</t>
    <phoneticPr fontId="15" type="noConversion"/>
  </si>
  <si>
    <t>少年讀史記</t>
    <phoneticPr fontId="15" type="noConversion"/>
  </si>
  <si>
    <t>少年讀西遊記(全套3冊)</t>
    <phoneticPr fontId="15" type="noConversion"/>
  </si>
  <si>
    <t>只工作、不上班的自主人生</t>
    <phoneticPr fontId="15" type="noConversion"/>
  </si>
  <si>
    <t>怡辰老師的高效時間管理課</t>
    <phoneticPr fontId="15" type="noConversion"/>
  </si>
  <si>
    <t>禁書圖書館</t>
    <phoneticPr fontId="15" type="noConversion"/>
  </si>
  <si>
    <t>猜猜看商店</t>
    <phoneticPr fontId="15" type="noConversion"/>
  </si>
  <si>
    <t>我種了高麗菜</t>
    <phoneticPr fontId="15" type="noConversion"/>
  </si>
  <si>
    <t>天外飛來一筆：奇妙的世界諺語套書（上+下）</t>
    <phoneticPr fontId="15" type="noConversion"/>
  </si>
  <si>
    <t>減壓，從一粒葡萄乾開始：正念減壓療法練習手冊</t>
    <phoneticPr fontId="15" type="noConversion"/>
  </si>
  <si>
    <t>此人進廠維修中！：為心靈放個小假，安頓複雜的情緒</t>
    <phoneticPr fontId="15" type="noConversion"/>
  </si>
  <si>
    <t>雖然想死,但還是想吃辣炒年糕: 身心俱疲,卻渾然不覺,一位「輕鬱症」女孩與精神科醫師的12週療癒對話,陪你擁抱不完美的自己 </t>
    <phoneticPr fontId="15" type="noConversion"/>
  </si>
  <si>
    <t>叛逆有理、獨立無罪：掙脫以愛為名的親情綑綁</t>
    <phoneticPr fontId="15" type="noConversion"/>
  </si>
  <si>
    <t>冒險圖鑑：勇闖野外的999招探險求生技能</t>
    <phoneticPr fontId="15" type="noConversion"/>
  </si>
  <si>
    <t>好人緣七大法則</t>
    <phoneticPr fontId="15" type="noConversion"/>
  </si>
  <si>
    <t>成為冒險家！圖解戶外活動完全指南</t>
    <phoneticPr fontId="15" type="noConversion"/>
  </si>
  <si>
    <t>一生至少要去一次的最美城市：歐洲精選小旅行 暢銷最新版</t>
    <phoneticPr fontId="15" type="noConversion"/>
  </si>
  <si>
    <t>玩出好關係：提升青少年人際關係的體驗式教學</t>
    <phoneticPr fontId="15" type="noConversion"/>
  </si>
  <si>
    <t>何苦去旅行：我們出發，然後帶著故事歸來</t>
    <phoneticPr fontId="15" type="noConversion"/>
  </si>
  <si>
    <t>食在自然</t>
    <phoneticPr fontId="15" type="noConversion"/>
  </si>
  <si>
    <t>受傷的孩子和壞掉的大人 </t>
    <phoneticPr fontId="15" type="noConversion"/>
  </si>
  <si>
    <t>玩出品格力──青少年體驗式學習的品格教育</t>
    <phoneticPr fontId="15" type="noConversion"/>
  </si>
  <si>
    <t>擁抱刺蝟孩子：重啟連結、修復情感、給出力量的關鍵陪伴與對話</t>
    <phoneticPr fontId="15" type="noConversion"/>
  </si>
  <si>
    <t>新工作大未來：從13歲開始迎向世界</t>
    <phoneticPr fontId="15" type="noConversion"/>
  </si>
  <si>
    <t>哆啦A夢知識大探索(1-5集)：萬能工作體驗箱</t>
    <phoneticPr fontId="15" type="noConversion"/>
  </si>
  <si>
    <t>像青蛙坐定－給孩童的正念練習</t>
    <phoneticPr fontId="15" type="noConversion"/>
  </si>
  <si>
    <t>家有青少年之父母生存手冊：看懂孩子省話、衝動、敏感背後的祕密</t>
    <phoneticPr fontId="15" type="noConversion"/>
  </si>
  <si>
    <t>哆啦A夢知識大探索6：動物園祕密列車</t>
    <phoneticPr fontId="15" type="noConversion"/>
  </si>
  <si>
    <t>張曼娟奇幻學堂-我家有個風火輪</t>
    <phoneticPr fontId="15" type="noConversion"/>
  </si>
  <si>
    <t>晴空小侍郎</t>
    <phoneticPr fontId="15" type="noConversion"/>
  </si>
  <si>
    <t>當花豹遇上老鼠：動物園裡二十八則人生對話</t>
    <phoneticPr fontId="15" type="noConversion"/>
  </si>
  <si>
    <t>改變世界的好設計02 用手走路的發明王：身障發明家劉大潭</t>
    <phoneticPr fontId="15" type="noConversion"/>
  </si>
  <si>
    <t>草莓心事三部曲：芭樂祕密</t>
    <phoneticPr fontId="15" type="noConversion"/>
  </si>
  <si>
    <t>開心天使</t>
    <phoneticPr fontId="15" type="noConversion"/>
  </si>
  <si>
    <t>獨生子的祕密</t>
    <phoneticPr fontId="15" type="noConversion"/>
  </si>
  <si>
    <t>一百件洋裝</t>
    <phoneticPr fontId="15" type="noConversion"/>
  </si>
  <si>
    <t>木乃伊不容易</t>
    <phoneticPr fontId="15" type="noConversion"/>
  </si>
  <si>
    <t>逃難者</t>
    <phoneticPr fontId="15" type="noConversion"/>
  </si>
  <si>
    <t>月夜仙蹤</t>
    <phoneticPr fontId="15" type="noConversion"/>
  </si>
  <si>
    <t>小國王十二月</t>
    <phoneticPr fontId="15" type="noConversion"/>
  </si>
  <si>
    <t>碎琉璃</t>
    <phoneticPr fontId="15" type="noConversion"/>
  </si>
  <si>
    <t>臺灣史上最有梗的臺灣史</t>
    <phoneticPr fontId="15" type="noConversion"/>
  </si>
  <si>
    <t>撒哈拉歲月</t>
    <phoneticPr fontId="15" type="noConversion"/>
  </si>
  <si>
    <t>歐洲的心臟：德國如何改變自己</t>
    <phoneticPr fontId="15" type="noConversion"/>
  </si>
  <si>
    <t>當成語遇到科學</t>
    <phoneticPr fontId="15" type="noConversion"/>
  </si>
  <si>
    <t>蜜蜂</t>
    <phoneticPr fontId="15" type="noConversion"/>
  </si>
  <si>
    <t>電影開麥拉</t>
    <phoneticPr fontId="15" type="noConversion"/>
  </si>
  <si>
    <t>一看就懂的單位圖鑑</t>
    <phoneticPr fontId="15" type="noConversion"/>
  </si>
  <si>
    <t>我的同學是一隻熊</t>
    <phoneticPr fontId="15" type="noConversion"/>
  </si>
  <si>
    <t>藝術很重要：因為想像力可以改變世界</t>
    <phoneticPr fontId="15" type="noConversion"/>
  </si>
  <si>
    <t>壞心姑媽：大衛．威廉幽默成長小說8</t>
    <phoneticPr fontId="15" type="noConversion"/>
  </si>
  <si>
    <t>惡作劇女孩</t>
    <phoneticPr fontId="15" type="noConversion"/>
  </si>
  <si>
    <t>偷石膏的女孩</t>
    <phoneticPr fontId="15" type="noConversion"/>
  </si>
  <si>
    <t>永恆的點點女王：草間彌生</t>
    <phoneticPr fontId="15" type="noConversion"/>
  </si>
  <si>
    <t>國家地理經典童話套書</t>
    <phoneticPr fontId="15" type="noConversion"/>
  </si>
  <si>
    <t>給孩子的中國神話故事（神仙來了&amp;仙界大作戰．全彩上下兩冊）</t>
    <phoneticPr fontId="15" type="noConversion"/>
  </si>
  <si>
    <t>皇上有令：30位帝王點點名</t>
    <phoneticPr fontId="15" type="noConversion"/>
  </si>
  <si>
    <t>Jon Klassen,Mac Barnett</t>
    <phoneticPr fontId="15" type="noConversion"/>
  </si>
  <si>
    <t>Klassen, Jon</t>
    <phoneticPr fontId="15" type="noConversion"/>
  </si>
  <si>
    <t>David Shannon</t>
    <phoneticPr fontId="15" type="noConversion"/>
  </si>
  <si>
    <t>東野圭吾</t>
    <phoneticPr fontId="15" type="noConversion"/>
  </si>
  <si>
    <t xml:space="preserve"> 達斯蒂．寶林 </t>
    <phoneticPr fontId="15" type="noConversion"/>
  </si>
  <si>
    <t xml:space="preserve"> 凱德兒‧布雷克</t>
    <phoneticPr fontId="15" type="noConversion"/>
  </si>
  <si>
    <t>吉勒摩．戴托羅, 柯奈莉亞．馮克</t>
    <phoneticPr fontId="15" type="noConversion"/>
  </si>
  <si>
    <t xml:space="preserve"> 倪匡</t>
    <phoneticPr fontId="15" type="noConversion"/>
  </si>
  <si>
    <t xml:space="preserve"> 徐玲慧, 熊美如  </t>
    <phoneticPr fontId="15" type="noConversion"/>
  </si>
  <si>
    <t xml:space="preserve"> 丁曉宇 </t>
    <phoneticPr fontId="15" type="noConversion"/>
  </si>
  <si>
    <t>幼福編輯部</t>
    <phoneticPr fontId="15" type="noConversion"/>
  </si>
  <si>
    <t>幼福編輯部</t>
    <phoneticPr fontId="15" type="noConversion"/>
  </si>
  <si>
    <t>亞當．格蘭特</t>
    <phoneticPr fontId="15" type="noConversion"/>
  </si>
  <si>
    <t>張嘉驊</t>
    <phoneticPr fontId="15" type="noConversion"/>
  </si>
  <si>
    <t> 張嘉驊</t>
    <phoneticPr fontId="15" type="noConversion"/>
  </si>
  <si>
    <t>瓦基（莊勝翔）</t>
    <phoneticPr fontId="15" type="noConversion"/>
  </si>
  <si>
    <t> 林怡辰</t>
    <phoneticPr fontId="15" type="noConversion"/>
  </si>
  <si>
    <t> 艾倫．葛拉茲 </t>
    <phoneticPr fontId="15" type="noConversion"/>
  </si>
  <si>
    <t> 石津千尋</t>
    <phoneticPr fontId="15" type="noConversion"/>
  </si>
  <si>
    <t> 陳麗雅</t>
    <phoneticPr fontId="15" type="noConversion"/>
  </si>
  <si>
    <t> 蔡忠琦</t>
    <phoneticPr fontId="15" type="noConversion"/>
  </si>
  <si>
    <t>鮑伯．史鐸、依立夏．高斯坦 </t>
    <phoneticPr fontId="15" type="noConversion"/>
  </si>
  <si>
    <t>陳志恆</t>
    <phoneticPr fontId="15" type="noConversion"/>
  </si>
  <si>
    <t>白洗嬉</t>
    <phoneticPr fontId="15" type="noConversion"/>
  </si>
  <si>
    <t>里內藍 </t>
    <phoneticPr fontId="15" type="noConversion"/>
  </si>
  <si>
    <t>江口克彥 </t>
    <phoneticPr fontId="15" type="noConversion"/>
  </si>
  <si>
    <t>Lachlan McLaine</t>
    <phoneticPr fontId="15" type="noConversion"/>
  </si>
  <si>
    <t>蘇瑞銘</t>
    <phoneticPr fontId="15" type="noConversion"/>
  </si>
  <si>
    <r>
      <rPr>
        <sz val="12"/>
        <color indexed="8"/>
        <rFont val="標楷體"/>
        <family val="4"/>
        <charset val="136"/>
      </rPr>
      <t xml:space="preserve">洪中夫 </t>
    </r>
    <phoneticPr fontId="15" type="noConversion"/>
  </si>
  <si>
    <t>貝西．艾芙瑞</t>
    <phoneticPr fontId="15" type="noConversion"/>
  </si>
  <si>
    <t>MATT GROSS</t>
    <phoneticPr fontId="15" type="noConversion"/>
  </si>
  <si>
    <t> 陳惠雯</t>
    <phoneticPr fontId="15" type="noConversion"/>
  </si>
  <si>
    <t>洪中夫 </t>
    <phoneticPr fontId="15" type="noConversion"/>
  </si>
  <si>
    <t>村上龍</t>
    <phoneticPr fontId="15" type="noConversion"/>
  </si>
  <si>
    <t>藤子‧F‧不二雄 </t>
    <phoneticPr fontId="15" type="noConversion"/>
  </si>
  <si>
    <t>艾琳•史妮爾</t>
    <phoneticPr fontId="15" type="noConversion"/>
  </si>
  <si>
    <t>彭菊仙</t>
    <phoneticPr fontId="15" type="noConversion"/>
  </si>
  <si>
    <t>藤子‧F‧不二雄 </t>
    <phoneticPr fontId="15" type="noConversion"/>
  </si>
  <si>
    <t> 張曼娟 </t>
    <phoneticPr fontId="15" type="noConversion"/>
  </si>
  <si>
    <r>
      <t> </t>
    </r>
    <r>
      <rPr>
        <sz val="12"/>
        <color rgb="FF333333"/>
        <rFont val="標楷體"/>
        <family val="4"/>
        <charset val="136"/>
      </rPr>
      <t>哲也</t>
    </r>
    <r>
      <rPr>
        <sz val="10"/>
        <color rgb="FF666666"/>
        <rFont val="Arial"/>
        <family val="2"/>
      </rPr>
      <t/>
    </r>
    <phoneticPr fontId="15" type="noConversion"/>
  </si>
  <si>
    <t> 羅倫斯．保利 </t>
    <phoneticPr fontId="15" type="noConversion"/>
  </si>
  <si>
    <t> 劉大潭</t>
    <phoneticPr fontId="15" type="noConversion"/>
  </si>
  <si>
    <t>林佑儒</t>
    <phoneticPr fontId="15" type="noConversion"/>
  </si>
  <si>
    <t>陳肇宜 </t>
    <phoneticPr fontId="15" type="noConversion"/>
  </si>
  <si>
    <t> 亞歷漢德羅．帕洛馬斯 </t>
    <phoneticPr fontId="15" type="noConversion"/>
  </si>
  <si>
    <t> 艾蓮諾．艾斯提斯</t>
    <phoneticPr fontId="15" type="noConversion"/>
  </si>
  <si>
    <t> 李衍蒨</t>
    <phoneticPr fontId="15" type="noConversion"/>
  </si>
  <si>
    <r>
      <t> </t>
    </r>
    <r>
      <rPr>
        <sz val="12"/>
        <color rgb="FF333333"/>
        <rFont val="標楷體"/>
        <family val="4"/>
        <charset val="136"/>
      </rPr>
      <t>艾倫‧葛拉茲</t>
    </r>
    <r>
      <rPr>
        <sz val="10"/>
        <color rgb="FF666666"/>
        <rFont val="標楷體"/>
        <family val="4"/>
        <charset val="136"/>
      </rPr>
      <t/>
    </r>
    <phoneticPr fontId="15" type="noConversion"/>
  </si>
  <si>
    <t> 林珮思 </t>
    <phoneticPr fontId="15" type="noConversion"/>
  </si>
  <si>
    <t> 阿克塞爾．哈克</t>
    <phoneticPr fontId="15" type="noConversion"/>
  </si>
  <si>
    <t> 王鼎鈞</t>
    <phoneticPr fontId="15" type="noConversion"/>
  </si>
  <si>
    <r>
      <t> </t>
    </r>
    <r>
      <rPr>
        <sz val="12"/>
        <color rgb="FF333333"/>
        <rFont val="標楷體"/>
        <family val="4"/>
        <charset val="136"/>
      </rPr>
      <t>黃震南</t>
    </r>
    <r>
      <rPr>
        <sz val="10"/>
        <color rgb="FF666666"/>
        <rFont val="標楷體"/>
        <family val="4"/>
        <charset val="136"/>
      </rPr>
      <t/>
    </r>
    <phoneticPr fontId="15" type="noConversion"/>
  </si>
  <si>
    <t> 三毛</t>
    <phoneticPr fontId="15" type="noConversion"/>
  </si>
  <si>
    <t> 林育立</t>
    <phoneticPr fontId="15" type="noConversion"/>
  </si>
  <si>
    <t> 查理‧蒙格</t>
    <phoneticPr fontId="15" type="noConversion"/>
  </si>
  <si>
    <t>張東君</t>
    <phoneticPr fontId="15" type="noConversion"/>
  </si>
  <si>
    <t>張東君</t>
    <phoneticPr fontId="15" type="noConversion"/>
  </si>
  <si>
    <t>張東君</t>
    <phoneticPr fontId="15" type="noConversion"/>
  </si>
  <si>
    <t xml:space="preserve"> 臨淵, 楊嬰 </t>
    <phoneticPr fontId="15" type="noConversion"/>
  </si>
  <si>
    <t xml:space="preserve"> 沃依切．葛萊果斯基</t>
    <phoneticPr fontId="15" type="noConversion"/>
  </si>
  <si>
    <t>弗倫斯．德卡特</t>
    <phoneticPr fontId="15" type="noConversion"/>
  </si>
  <si>
    <t xml:space="preserve">王文華, 賴以威 </t>
    <phoneticPr fontId="15" type="noConversion"/>
  </si>
  <si>
    <t>兒童俱樂部 </t>
    <phoneticPr fontId="15" type="noConversion"/>
  </si>
  <si>
    <t> 張友漁</t>
    <phoneticPr fontId="15" type="noConversion"/>
  </si>
  <si>
    <t> 尼爾．蓋曼</t>
    <phoneticPr fontId="15" type="noConversion"/>
  </si>
  <si>
    <t> 大衛．威廉</t>
    <phoneticPr fontId="15" type="noConversion"/>
  </si>
  <si>
    <t> 卡崔娜．南斯塔德</t>
    <phoneticPr fontId="15" type="noConversion"/>
  </si>
  <si>
    <t>安娜．沃茲</t>
    <phoneticPr fontId="15" type="noConversion"/>
  </si>
  <si>
    <t> 周姚萍 </t>
    <phoneticPr fontId="15" type="noConversion"/>
  </si>
  <si>
    <t> 詹姆士．戴維斯</t>
    <phoneticPr fontId="15" type="noConversion"/>
  </si>
  <si>
    <t>曼紐艾拉•艾德瑞尼</t>
    <phoneticPr fontId="15" type="noConversion"/>
  </si>
  <si>
    <t>王文華</t>
    <phoneticPr fontId="15" type="noConversion"/>
  </si>
  <si>
    <t>管家琪</t>
    <phoneticPr fontId="15" type="noConversion"/>
  </si>
  <si>
    <t>Harper Collins</t>
    <phoneticPr fontId="1" type="noConversion"/>
  </si>
  <si>
    <t>Walker Books</t>
    <phoneticPr fontId="1" type="noConversion"/>
  </si>
  <si>
    <t>Scholastic</t>
    <phoneticPr fontId="1" type="noConversion"/>
  </si>
  <si>
    <t>Walker Books Ltd.</t>
    <phoneticPr fontId="1" type="noConversion"/>
  </si>
  <si>
    <t>Candlewick Press (MA)</t>
    <phoneticPr fontId="1" type="noConversion"/>
  </si>
  <si>
    <t>Walker Books Ltd</t>
    <phoneticPr fontId="1" type="noConversion"/>
  </si>
  <si>
    <t>Red Fox</t>
    <phoneticPr fontId="1" type="noConversion"/>
  </si>
  <si>
    <t>HarperCollins</t>
    <phoneticPr fontId="1" type="noConversion"/>
  </si>
  <si>
    <t>Harcourt Childrens Books</t>
    <phoneticPr fontId="1" type="noConversion"/>
  </si>
  <si>
    <t xml:space="preserve"> Penguin UK</t>
    <phoneticPr fontId="1" type="noConversion"/>
  </si>
  <si>
    <t>皇冠</t>
    <phoneticPr fontId="1" type="noConversion"/>
  </si>
  <si>
    <t>獨步文化</t>
    <phoneticPr fontId="1" type="noConversion"/>
  </si>
  <si>
    <t>親子天下</t>
    <phoneticPr fontId="1" type="noConversion"/>
  </si>
  <si>
    <t>臉譜</t>
    <phoneticPr fontId="1" type="noConversion"/>
  </si>
  <si>
    <t xml:space="preserve">皇冠  </t>
    <phoneticPr fontId="1" type="noConversion"/>
  </si>
  <si>
    <t>風雲時代</t>
    <phoneticPr fontId="1" type="noConversion"/>
  </si>
  <si>
    <t>明窗出版社</t>
    <phoneticPr fontId="1" type="noConversion"/>
  </si>
  <si>
    <t xml:space="preserve">世一  </t>
    <phoneticPr fontId="1" type="noConversion"/>
  </si>
  <si>
    <t>讀品文化</t>
    <phoneticPr fontId="1" type="noConversion"/>
  </si>
  <si>
    <t>幼福</t>
    <phoneticPr fontId="1" type="noConversion"/>
  </si>
  <si>
    <t>平安文化</t>
    <phoneticPr fontId="1" type="noConversion"/>
  </si>
  <si>
    <t>未來出版</t>
    <phoneticPr fontId="1" type="noConversion"/>
  </si>
  <si>
    <t>小天下</t>
    <phoneticPr fontId="1" type="noConversion"/>
  </si>
  <si>
    <t>天下文化</t>
    <phoneticPr fontId="1" type="noConversion"/>
  </si>
  <si>
    <t>心靈工坊</t>
    <phoneticPr fontId="1" type="noConversion"/>
  </si>
  <si>
    <t>究竟</t>
    <phoneticPr fontId="1" type="noConversion"/>
  </si>
  <si>
    <t>野人文化 </t>
    <phoneticPr fontId="1" type="noConversion"/>
  </si>
  <si>
    <t>圓神</t>
    <phoneticPr fontId="1" type="noConversion"/>
  </si>
  <si>
    <t>遠足文化 </t>
    <phoneticPr fontId="1" type="noConversion"/>
  </si>
  <si>
    <t>天下雜誌</t>
    <phoneticPr fontId="1" type="noConversion"/>
  </si>
  <si>
    <t>悅知文化</t>
    <phoneticPr fontId="1" type="noConversion"/>
  </si>
  <si>
    <t>PCuSER電腦人文化</t>
    <phoneticPr fontId="1" type="noConversion"/>
  </si>
  <si>
    <t>校園書房 </t>
    <phoneticPr fontId="1" type="noConversion"/>
  </si>
  <si>
    <t>上誼文化</t>
    <phoneticPr fontId="1" type="noConversion"/>
  </si>
  <si>
    <t xml:space="preserve">早安財經 </t>
    <phoneticPr fontId="1" type="noConversion"/>
  </si>
  <si>
    <t>上旗文化  </t>
    <phoneticPr fontId="1" type="noConversion"/>
  </si>
  <si>
    <t>時報出版</t>
    <phoneticPr fontId="1" type="noConversion"/>
  </si>
  <si>
    <t>遠流</t>
    <phoneticPr fontId="1" type="noConversion"/>
  </si>
  <si>
    <t>張老師文化</t>
    <phoneticPr fontId="1" type="noConversion"/>
  </si>
  <si>
    <t>天下文化</t>
    <phoneticPr fontId="1" type="noConversion"/>
  </si>
  <si>
    <t>遠流</t>
    <phoneticPr fontId="1" type="noConversion"/>
  </si>
  <si>
    <t>韋伯  </t>
    <phoneticPr fontId="1" type="noConversion"/>
  </si>
  <si>
    <t>小兵</t>
    <phoneticPr fontId="1" type="noConversion"/>
  </si>
  <si>
    <t>台灣東方</t>
    <phoneticPr fontId="1" type="noConversion"/>
  </si>
  <si>
    <t>維京 </t>
    <phoneticPr fontId="1" type="noConversion"/>
  </si>
  <si>
    <t>蜂鳥</t>
    <phoneticPr fontId="1" type="noConversion"/>
  </si>
  <si>
    <r>
      <t>親子天下</t>
    </r>
    <r>
      <rPr>
        <sz val="10"/>
        <color rgb="FF666666"/>
        <rFont val="Arial"/>
        <family val="2"/>
      </rPr>
      <t/>
    </r>
    <phoneticPr fontId="1" type="noConversion"/>
  </si>
  <si>
    <t>玉山社</t>
    <phoneticPr fontId="1" type="noConversion"/>
  </si>
  <si>
    <t>印刻</t>
    <phoneticPr fontId="1" type="noConversion"/>
  </si>
  <si>
    <r>
      <t>究竟</t>
    </r>
    <r>
      <rPr>
        <sz val="10"/>
        <color rgb="FF666666"/>
        <rFont val="標楷體"/>
        <family val="4"/>
        <charset val="136"/>
      </rPr>
      <t/>
    </r>
    <phoneticPr fontId="1" type="noConversion"/>
  </si>
  <si>
    <t>衛城出版</t>
    <phoneticPr fontId="1" type="noConversion"/>
  </si>
  <si>
    <t>Charles T. Munger</t>
    <phoneticPr fontId="1" type="noConversion"/>
  </si>
  <si>
    <t>小熊出版</t>
    <phoneticPr fontId="1" type="noConversion"/>
  </si>
  <si>
    <t>小熊出版</t>
    <phoneticPr fontId="1" type="noConversion"/>
  </si>
  <si>
    <t>三民</t>
    <phoneticPr fontId="1" type="noConversion"/>
  </si>
  <si>
    <t>韋伯</t>
    <phoneticPr fontId="1" type="noConversion"/>
  </si>
  <si>
    <t>臺灣麥克</t>
    <phoneticPr fontId="1" type="noConversion"/>
  </si>
  <si>
    <t>讀書共和國</t>
    <phoneticPr fontId="1" type="noConversion"/>
  </si>
  <si>
    <t>晨星出版有限公司</t>
    <phoneticPr fontId="1" type="noConversion"/>
  </si>
  <si>
    <t>小麥田</t>
    <phoneticPr fontId="1" type="noConversion"/>
  </si>
  <si>
    <t>大石國際文化</t>
    <phoneticPr fontId="1" type="noConversion"/>
  </si>
  <si>
    <t>幼獅文化</t>
    <phoneticPr fontId="1" type="noConversion"/>
  </si>
  <si>
    <t>數感小學冒險系列1-6套書：數字的謎團</t>
    <phoneticPr fontId="15" type="noConversion"/>
  </si>
  <si>
    <t>Rachel Bright 5-book pack</t>
    <phoneticPr fontId="1" type="noConversion"/>
  </si>
  <si>
    <t xml:space="preserve"> Rachel Bright/ Jim Field (ILT)</t>
    <phoneticPr fontId="1" type="noConversion"/>
  </si>
  <si>
    <t>Hodder Children’s Books</t>
    <phoneticPr fontId="1" type="noConversion"/>
  </si>
  <si>
    <t>是</t>
    <phoneticPr fontId="1" type="noConversion"/>
  </si>
  <si>
    <t>二階堂黎人</t>
    <phoneticPr fontId="15" type="noConversion"/>
  </si>
  <si>
    <t>神奇柑仔店系列1～4（共四冊）</t>
    <phoneticPr fontId="1" type="noConversion"/>
  </si>
  <si>
    <t xml:space="preserve"> 廣嶋玲子 </t>
    <phoneticPr fontId="1" type="noConversion"/>
  </si>
  <si>
    <t>親子天下</t>
    <phoneticPr fontId="1" type="noConversion"/>
  </si>
  <si>
    <t>神奇柑仔店系列5～8</t>
    <phoneticPr fontId="1" type="noConversion"/>
  </si>
  <si>
    <t>神奇柑仔店9～12套書</t>
    <phoneticPr fontId="1" type="noConversion"/>
  </si>
  <si>
    <t>神奇柑仔店13</t>
    <phoneticPr fontId="1" type="noConversion"/>
  </si>
  <si>
    <t>神奇柑仔店14：炫耀餅乾的副作用</t>
    <phoneticPr fontId="1" type="noConversion"/>
  </si>
  <si>
    <t>The Little Prince</t>
    <phoneticPr fontId="15" type="noConversion"/>
  </si>
  <si>
    <t>遇見世界古文明系列套書（共三冊）</t>
    <phoneticPr fontId="15" type="noConversion"/>
  </si>
  <si>
    <t>生氣湯</t>
    <phoneticPr fontId="15" type="noConversion"/>
  </si>
  <si>
    <t>9789577622648</t>
    <phoneticPr fontId="1" type="noConversion"/>
  </si>
  <si>
    <t>窮查理的普通常識（增修版）</t>
    <phoneticPr fontId="15" type="noConversion"/>
  </si>
  <si>
    <t xml:space="preserve">怪盜亞森.羅蘋.4,少女奧坦絲的冒險 </t>
    <phoneticPr fontId="15" type="noConversion"/>
  </si>
  <si>
    <t xml:space="preserve">怪盜亞森.羅蘋.3,皇后的項鍊 </t>
    <phoneticPr fontId="15" type="noConversion"/>
  </si>
  <si>
    <t>怪盜亞森.羅蘋.2,怪盜與名偵探</t>
    <phoneticPr fontId="15" type="noConversion"/>
  </si>
  <si>
    <t>怪盜亞森.羅蘋.1,神祕旅客</t>
    <phoneticPr fontId="15" type="noConversion"/>
  </si>
  <si>
    <t>名偵探福爾摩斯.5,巴斯克維爾的獵犬</t>
    <phoneticPr fontId="15" type="noConversion"/>
  </si>
  <si>
    <t xml:space="preserve">名偵探福爾摩斯.4,跳舞人形暗號 </t>
    <phoneticPr fontId="15" type="noConversion"/>
  </si>
  <si>
    <t>名偵探福爾摩斯.3,最後一案</t>
    <phoneticPr fontId="15" type="noConversion"/>
  </si>
  <si>
    <t>名偵探福爾摩斯.2,鵝與藍寶石</t>
    <phoneticPr fontId="15" type="noConversion"/>
  </si>
  <si>
    <t>名偵探福爾摩斯.1,紅髮俱樂部</t>
    <phoneticPr fontId="15" type="noConversion"/>
  </si>
  <si>
    <t>怪盜亞森.羅蘋.5,813之謎</t>
    <phoneticPr fontId="15" type="noConversion"/>
  </si>
  <si>
    <t>雍．卡拉森 Jon Klassen 得獎繪本套書</t>
    <phoneticPr fontId="15" type="noConversion"/>
  </si>
  <si>
    <t>倪匡經典散文精選集：倪匡說三道四(1)男女</t>
    <phoneticPr fontId="15" type="noConversion"/>
  </si>
  <si>
    <t>9789888688067</t>
    <phoneticPr fontId="1" type="noConversion"/>
  </si>
  <si>
    <t>倪匡經典散文精選集：倪匡說三道四(2)人間</t>
    <phoneticPr fontId="15" type="noConversion"/>
  </si>
  <si>
    <t>校名：臺南市立龍崎國民中學
填表人：林秀玲                      教導主任：余大中                     校長：卓水林
連絡電話：5941475#26                網路電話：137010</t>
    <phoneticPr fontId="1" type="noConversion"/>
  </si>
  <si>
    <t>USA</t>
    <phoneticPr fontId="1" type="noConversion"/>
  </si>
  <si>
    <t>是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</si>
</sst>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#,##0_);[Red]\(#,##0\)"/>
    <numFmt numFmtId="177" formatCode="0_);[Red]\(0\)"/>
    <numFmt numFmtId="178" formatCode="000"/>
    <numFmt numFmtId="179" formatCode="0_ 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rgb="FF333333"/>
      <name val="標楷體"/>
      <family val="4"/>
      <charset val="136"/>
    </font>
    <font>
      <sz val="10"/>
      <color rgb="FF666666"/>
      <name val="Arial"/>
      <family val="2"/>
    </font>
    <font>
      <sz val="10"/>
      <color rgb="FF666666"/>
      <name val="標楷體"/>
      <family val="4"/>
      <charset val="136"/>
    </font>
    <font>
      <sz val="12"/>
      <color rgb="FF232323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9"/>
      <color theme="1"/>
      <name val="標楷體"/>
      <family val="4"/>
      <charset val="136"/>
    </font>
    <font>
      <sz val="6"/>
      <color theme="1"/>
      <name val="標楷體"/>
      <family val="4"/>
      <charset val="136"/>
    </font>
    <font>
      <sz val="9"/>
      <name val="標楷體"/>
      <family val="4"/>
      <charset val="136"/>
    </font>
    <font>
      <sz val="6"/>
      <name val="標楷體"/>
      <family val="4"/>
      <charset val="136"/>
    </font>
    <font>
      <sz val="9"/>
      <name val="新細明體"/>
      <family val="1"/>
      <charset val="136"/>
      <scheme val="minor"/>
    </font>
    <font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shrinkToFit="1"/>
    </xf>
    <xf numFmtId="177" fontId="7" fillId="0" borderId="1" xfId="0" applyNumberFormat="1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center" vertical="center" wrapText="1"/>
    </xf>
    <xf numFmtId="12" fontId="7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3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opLeftCell="A99" zoomScaleNormal="100" zoomScaleSheetLayoutView="100" zoomScalePageLayoutView="40" workbookViewId="0">
      <selection activeCell="A113" sqref="A113:M113"/>
    </sheetView>
  </sheetViews>
  <sheetFormatPr defaultRowHeight="16.5"/>
  <cols>
    <col min="1" max="1" width="6.75" customWidth="1"/>
    <col min="2" max="2" width="26.75" style="23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46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 ht="25.5">
      <c r="A2" s="49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28.5">
      <c r="A4" s="2">
        <v>1</v>
      </c>
      <c r="B4" s="21" t="s">
        <v>22</v>
      </c>
      <c r="C4" s="17" t="s">
        <v>23</v>
      </c>
      <c r="D4" s="14" t="s">
        <v>261</v>
      </c>
      <c r="E4" s="14" t="s">
        <v>36</v>
      </c>
      <c r="F4" s="15">
        <v>9780062288912</v>
      </c>
      <c r="G4" s="16">
        <v>1</v>
      </c>
      <c r="H4" s="17">
        <v>1631</v>
      </c>
      <c r="I4" s="17">
        <f>G4*H4</f>
        <v>1631</v>
      </c>
      <c r="J4" s="17" t="s">
        <v>24</v>
      </c>
      <c r="K4" s="17" t="s">
        <v>25</v>
      </c>
      <c r="L4" s="17" t="s">
        <v>25</v>
      </c>
      <c r="M4" s="8"/>
    </row>
    <row r="5" spans="1:13" ht="19.5">
      <c r="A5" s="2">
        <v>2</v>
      </c>
      <c r="B5" s="21" t="s">
        <v>105</v>
      </c>
      <c r="C5" s="17" t="s">
        <v>26</v>
      </c>
      <c r="D5" s="14" t="s">
        <v>262</v>
      </c>
      <c r="E5" s="14" t="s">
        <v>36</v>
      </c>
      <c r="F5" s="15">
        <v>9781406364286</v>
      </c>
      <c r="G5" s="16">
        <v>1</v>
      </c>
      <c r="H5" s="17">
        <v>899</v>
      </c>
      <c r="I5" s="17">
        <f t="shared" ref="I5:I95" si="0">G5*H5</f>
        <v>899</v>
      </c>
      <c r="J5" s="17" t="s">
        <v>18</v>
      </c>
      <c r="K5" s="17" t="s">
        <v>25</v>
      </c>
      <c r="L5" s="17" t="s">
        <v>19</v>
      </c>
      <c r="M5" s="8"/>
    </row>
    <row r="6" spans="1:13" ht="28.5">
      <c r="A6" s="2">
        <v>3</v>
      </c>
      <c r="B6" s="21" t="s">
        <v>106</v>
      </c>
      <c r="C6" s="17" t="s">
        <v>27</v>
      </c>
      <c r="D6" s="14" t="s">
        <v>263</v>
      </c>
      <c r="E6" s="14" t="s">
        <v>36</v>
      </c>
      <c r="F6" s="15">
        <v>9789811112850</v>
      </c>
      <c r="G6" s="16">
        <v>1</v>
      </c>
      <c r="H6" s="17">
        <v>699</v>
      </c>
      <c r="I6" s="17">
        <f t="shared" si="0"/>
        <v>699</v>
      </c>
      <c r="J6" s="17" t="s">
        <v>18</v>
      </c>
      <c r="K6" s="17" t="s">
        <v>25</v>
      </c>
      <c r="L6" s="17" t="s">
        <v>25</v>
      </c>
      <c r="M6" s="8"/>
    </row>
    <row r="7" spans="1:13" ht="33">
      <c r="A7" s="2">
        <v>4</v>
      </c>
      <c r="B7" s="21" t="s">
        <v>351</v>
      </c>
      <c r="C7" s="17" t="s">
        <v>188</v>
      </c>
      <c r="D7" s="14" t="s">
        <v>264</v>
      </c>
      <c r="E7" s="14" t="s">
        <v>36</v>
      </c>
      <c r="F7" s="15">
        <v>9781406382464</v>
      </c>
      <c r="G7" s="16">
        <v>1</v>
      </c>
      <c r="H7" s="17">
        <v>599</v>
      </c>
      <c r="I7" s="17">
        <f t="shared" si="0"/>
        <v>599</v>
      </c>
      <c r="J7" s="17" t="s">
        <v>24</v>
      </c>
      <c r="K7" s="17" t="s">
        <v>25</v>
      </c>
      <c r="L7" s="17" t="s">
        <v>25</v>
      </c>
      <c r="M7" s="8"/>
    </row>
    <row r="8" spans="1:13" ht="19.5">
      <c r="A8" s="2">
        <v>5</v>
      </c>
      <c r="B8" s="21" t="s">
        <v>107</v>
      </c>
      <c r="C8" s="17" t="s">
        <v>189</v>
      </c>
      <c r="D8" s="33" t="s">
        <v>265</v>
      </c>
      <c r="E8" s="14" t="s">
        <v>36</v>
      </c>
      <c r="F8" s="15">
        <v>9781536215625</v>
      </c>
      <c r="G8" s="16">
        <v>1</v>
      </c>
      <c r="H8" s="17">
        <v>452</v>
      </c>
      <c r="I8" s="17">
        <f t="shared" si="0"/>
        <v>452</v>
      </c>
      <c r="J8" s="17" t="s">
        <v>25</v>
      </c>
      <c r="K8" s="17" t="s">
        <v>19</v>
      </c>
      <c r="L8" s="17" t="s">
        <v>19</v>
      </c>
      <c r="M8" s="8"/>
    </row>
    <row r="9" spans="1:13" ht="42.75">
      <c r="A9" s="2">
        <v>6</v>
      </c>
      <c r="B9" s="21" t="s">
        <v>108</v>
      </c>
      <c r="C9" s="17" t="s">
        <v>28</v>
      </c>
      <c r="D9" s="14" t="s">
        <v>266</v>
      </c>
      <c r="E9" s="14" t="s">
        <v>36</v>
      </c>
      <c r="F9" s="15">
        <v>9781529502831</v>
      </c>
      <c r="G9" s="16">
        <v>1</v>
      </c>
      <c r="H9" s="17">
        <v>347</v>
      </c>
      <c r="I9" s="17">
        <f t="shared" si="0"/>
        <v>347</v>
      </c>
      <c r="J9" s="17" t="s">
        <v>25</v>
      </c>
      <c r="K9" s="17" t="s">
        <v>25</v>
      </c>
      <c r="L9" s="17" t="s">
        <v>25</v>
      </c>
      <c r="M9" s="8"/>
    </row>
    <row r="10" spans="1:13" ht="28.5">
      <c r="A10" s="2">
        <v>7</v>
      </c>
      <c r="B10" s="21" t="s">
        <v>109</v>
      </c>
      <c r="C10" s="17" t="s">
        <v>29</v>
      </c>
      <c r="D10" s="14" t="s">
        <v>267</v>
      </c>
      <c r="E10" s="14" t="s">
        <v>36</v>
      </c>
      <c r="F10" s="15">
        <v>9781782952855</v>
      </c>
      <c r="G10" s="16">
        <v>1</v>
      </c>
      <c r="H10" s="16">
        <v>480</v>
      </c>
      <c r="I10" s="17">
        <f t="shared" si="0"/>
        <v>480</v>
      </c>
      <c r="J10" s="17" t="s">
        <v>25</v>
      </c>
      <c r="K10" s="17" t="s">
        <v>25</v>
      </c>
      <c r="L10" s="17" t="s">
        <v>19</v>
      </c>
      <c r="M10" s="8"/>
    </row>
    <row r="11" spans="1:13" ht="19.5">
      <c r="A11" s="2">
        <v>8</v>
      </c>
      <c r="B11" s="21" t="s">
        <v>110</v>
      </c>
      <c r="C11" s="17" t="s">
        <v>20</v>
      </c>
      <c r="D11" s="14" t="s">
        <v>268</v>
      </c>
      <c r="E11" s="14" t="s">
        <v>36</v>
      </c>
      <c r="F11" s="15">
        <v>9780064431279</v>
      </c>
      <c r="G11" s="16">
        <v>1</v>
      </c>
      <c r="H11" s="16">
        <v>280</v>
      </c>
      <c r="I11" s="17">
        <f t="shared" si="0"/>
        <v>280</v>
      </c>
      <c r="J11" s="17" t="s">
        <v>25</v>
      </c>
      <c r="K11" s="17" t="s">
        <v>19</v>
      </c>
      <c r="L11" s="17" t="s">
        <v>19</v>
      </c>
      <c r="M11" s="7"/>
    </row>
    <row r="12" spans="1:13" ht="24.75">
      <c r="A12" s="2">
        <v>9</v>
      </c>
      <c r="B12" s="21" t="s">
        <v>336</v>
      </c>
      <c r="C12" s="32" t="s">
        <v>21</v>
      </c>
      <c r="D12" s="34" t="s">
        <v>269</v>
      </c>
      <c r="E12" s="14" t="s">
        <v>36</v>
      </c>
      <c r="F12" s="15">
        <v>9781847498243</v>
      </c>
      <c r="G12" s="16">
        <v>1</v>
      </c>
      <c r="H12" s="18">
        <v>420</v>
      </c>
      <c r="I12" s="17">
        <f t="shared" si="0"/>
        <v>420</v>
      </c>
      <c r="J12" s="17" t="s">
        <v>19</v>
      </c>
      <c r="K12" s="17" t="s">
        <v>19</v>
      </c>
      <c r="L12" s="17" t="s">
        <v>25</v>
      </c>
      <c r="M12" s="7"/>
    </row>
    <row r="13" spans="1:13" ht="28.5">
      <c r="A13" s="2">
        <v>10</v>
      </c>
      <c r="B13" s="21" t="s">
        <v>111</v>
      </c>
      <c r="C13" s="17" t="s">
        <v>30</v>
      </c>
      <c r="D13" s="14" t="s">
        <v>270</v>
      </c>
      <c r="E13" s="14" t="s">
        <v>36</v>
      </c>
      <c r="F13" s="15">
        <v>9780241137291</v>
      </c>
      <c r="G13" s="16">
        <v>1</v>
      </c>
      <c r="H13" s="18">
        <v>395</v>
      </c>
      <c r="I13" s="17">
        <f t="shared" si="0"/>
        <v>395</v>
      </c>
      <c r="J13" s="17" t="s">
        <v>25</v>
      </c>
      <c r="K13" s="17" t="s">
        <v>25</v>
      </c>
      <c r="L13" s="17" t="s">
        <v>25</v>
      </c>
      <c r="M13" s="7"/>
    </row>
    <row r="14" spans="1:13" ht="19.5">
      <c r="A14" s="2">
        <v>11</v>
      </c>
      <c r="B14" s="21" t="s">
        <v>112</v>
      </c>
      <c r="C14" s="17" t="s">
        <v>190</v>
      </c>
      <c r="D14" s="35" t="s">
        <v>75</v>
      </c>
      <c r="E14" s="14" t="s">
        <v>36</v>
      </c>
      <c r="F14" s="15">
        <v>9780439321716</v>
      </c>
      <c r="G14" s="16">
        <v>1</v>
      </c>
      <c r="H14" s="18">
        <v>210</v>
      </c>
      <c r="I14" s="17">
        <f t="shared" si="0"/>
        <v>210</v>
      </c>
      <c r="J14" s="17" t="s">
        <v>19</v>
      </c>
      <c r="K14" s="17" t="s">
        <v>19</v>
      </c>
      <c r="L14" s="17" t="s">
        <v>25</v>
      </c>
      <c r="M14" s="7"/>
    </row>
    <row r="15" spans="1:13" ht="33">
      <c r="A15" s="2">
        <v>12</v>
      </c>
      <c r="B15" s="21" t="s">
        <v>324</v>
      </c>
      <c r="C15" s="17" t="s">
        <v>325</v>
      </c>
      <c r="D15" s="34" t="s">
        <v>326</v>
      </c>
      <c r="E15" s="14" t="s">
        <v>36</v>
      </c>
      <c r="F15" s="15">
        <v>9781408370100</v>
      </c>
      <c r="G15" s="16">
        <v>1</v>
      </c>
      <c r="H15" s="18">
        <v>1922</v>
      </c>
      <c r="I15" s="17">
        <f t="shared" si="0"/>
        <v>1922</v>
      </c>
      <c r="J15" s="17" t="s">
        <v>327</v>
      </c>
      <c r="K15" s="17" t="s">
        <v>19</v>
      </c>
      <c r="L15" s="17" t="s">
        <v>19</v>
      </c>
      <c r="M15" s="7"/>
    </row>
    <row r="16" spans="1:13" ht="28.5">
      <c r="A16" s="2">
        <v>13</v>
      </c>
      <c r="B16" s="21" t="s">
        <v>113</v>
      </c>
      <c r="C16" s="17" t="s">
        <v>191</v>
      </c>
      <c r="D16" s="14" t="s">
        <v>76</v>
      </c>
      <c r="E16" s="14" t="s">
        <v>36</v>
      </c>
      <c r="F16" s="19" t="s">
        <v>31</v>
      </c>
      <c r="G16" s="12">
        <v>1</v>
      </c>
      <c r="H16" s="12">
        <v>3890</v>
      </c>
      <c r="I16" s="17">
        <f t="shared" si="0"/>
        <v>3890</v>
      </c>
      <c r="J16" s="17" t="s">
        <v>18</v>
      </c>
      <c r="K16" s="17" t="s">
        <v>19</v>
      </c>
      <c r="L16" s="17" t="s">
        <v>19</v>
      </c>
      <c r="M16" s="7"/>
    </row>
    <row r="17" spans="1:13" ht="19.5">
      <c r="A17" s="2">
        <v>14</v>
      </c>
      <c r="B17" s="21" t="s">
        <v>114</v>
      </c>
      <c r="C17" s="17" t="s">
        <v>191</v>
      </c>
      <c r="D17" s="14" t="s">
        <v>271</v>
      </c>
      <c r="E17" s="14" t="s">
        <v>36</v>
      </c>
      <c r="F17" s="19" t="s">
        <v>32</v>
      </c>
      <c r="G17" s="12">
        <v>1</v>
      </c>
      <c r="H17" s="12">
        <v>350</v>
      </c>
      <c r="I17" s="17">
        <f t="shared" si="0"/>
        <v>350</v>
      </c>
      <c r="J17" s="17" t="s">
        <v>19</v>
      </c>
      <c r="K17" s="17" t="s">
        <v>19</v>
      </c>
      <c r="L17" s="17" t="s">
        <v>19</v>
      </c>
      <c r="M17" s="7"/>
    </row>
    <row r="18" spans="1:13" ht="19.5">
      <c r="A18" s="2">
        <v>15</v>
      </c>
      <c r="B18" s="21" t="s">
        <v>115</v>
      </c>
      <c r="C18" s="17" t="s">
        <v>191</v>
      </c>
      <c r="D18" s="14" t="s">
        <v>77</v>
      </c>
      <c r="E18" s="14" t="s">
        <v>36</v>
      </c>
      <c r="F18" s="20" t="s">
        <v>33</v>
      </c>
      <c r="G18" s="12">
        <v>1</v>
      </c>
      <c r="H18" s="12">
        <v>320</v>
      </c>
      <c r="I18" s="17">
        <f t="shared" si="0"/>
        <v>320</v>
      </c>
      <c r="J18" s="17" t="s">
        <v>19</v>
      </c>
      <c r="K18" s="17" t="s">
        <v>19</v>
      </c>
      <c r="L18" s="17" t="s">
        <v>19</v>
      </c>
      <c r="M18" s="7"/>
    </row>
    <row r="19" spans="1:13" ht="19.5">
      <c r="A19" s="2">
        <v>16</v>
      </c>
      <c r="B19" s="21" t="s">
        <v>116</v>
      </c>
      <c r="C19" s="17" t="s">
        <v>191</v>
      </c>
      <c r="D19" s="14" t="s">
        <v>78</v>
      </c>
      <c r="E19" s="14" t="s">
        <v>36</v>
      </c>
      <c r="F19" s="20" t="s">
        <v>35</v>
      </c>
      <c r="G19" s="12">
        <v>1</v>
      </c>
      <c r="H19" s="12">
        <v>1140</v>
      </c>
      <c r="I19" s="17">
        <f t="shared" si="0"/>
        <v>1140</v>
      </c>
      <c r="J19" s="17" t="s">
        <v>18</v>
      </c>
      <c r="K19" s="17" t="s">
        <v>19</v>
      </c>
      <c r="L19" s="17" t="s">
        <v>19</v>
      </c>
      <c r="M19" s="7"/>
    </row>
    <row r="20" spans="1:13" ht="19.5">
      <c r="A20" s="2">
        <v>17</v>
      </c>
      <c r="B20" s="21" t="s">
        <v>117</v>
      </c>
      <c r="C20" s="17" t="s">
        <v>191</v>
      </c>
      <c r="D20" s="14" t="s">
        <v>272</v>
      </c>
      <c r="E20" s="14" t="s">
        <v>36</v>
      </c>
      <c r="F20" s="19" t="s">
        <v>34</v>
      </c>
      <c r="G20" s="12">
        <v>1</v>
      </c>
      <c r="H20" s="12">
        <v>380</v>
      </c>
      <c r="I20" s="17">
        <f t="shared" si="0"/>
        <v>380</v>
      </c>
      <c r="J20" s="17" t="s">
        <v>19</v>
      </c>
      <c r="K20" s="17" t="s">
        <v>19</v>
      </c>
      <c r="L20" s="17" t="s">
        <v>19</v>
      </c>
      <c r="M20" s="7"/>
    </row>
    <row r="21" spans="1:13" ht="19.5">
      <c r="A21" s="2">
        <v>18</v>
      </c>
      <c r="B21" s="21" t="s">
        <v>118</v>
      </c>
      <c r="C21" s="17" t="s">
        <v>192</v>
      </c>
      <c r="D21" s="14" t="s">
        <v>273</v>
      </c>
      <c r="E21" s="14" t="s">
        <v>36</v>
      </c>
      <c r="F21" s="19" t="s">
        <v>80</v>
      </c>
      <c r="G21" s="12">
        <v>1</v>
      </c>
      <c r="H21" s="12">
        <v>320</v>
      </c>
      <c r="I21" s="17">
        <f t="shared" si="0"/>
        <v>320</v>
      </c>
      <c r="J21" s="17" t="s">
        <v>19</v>
      </c>
      <c r="K21" s="17" t="s">
        <v>19</v>
      </c>
      <c r="L21" s="17" t="s">
        <v>19</v>
      </c>
      <c r="M21" s="7"/>
    </row>
    <row r="22" spans="1:13" ht="19.5">
      <c r="A22" s="2">
        <v>19</v>
      </c>
      <c r="B22" s="21" t="s">
        <v>119</v>
      </c>
      <c r="C22" s="17" t="s">
        <v>192</v>
      </c>
      <c r="D22" s="14" t="s">
        <v>273</v>
      </c>
      <c r="E22" s="14" t="s">
        <v>36</v>
      </c>
      <c r="F22" s="19" t="s">
        <v>81</v>
      </c>
      <c r="G22" s="12">
        <v>1</v>
      </c>
      <c r="H22" s="12">
        <v>360</v>
      </c>
      <c r="I22" s="17">
        <f t="shared" si="0"/>
        <v>360</v>
      </c>
      <c r="J22" s="17" t="s">
        <v>19</v>
      </c>
      <c r="K22" s="17" t="s">
        <v>19</v>
      </c>
      <c r="L22" s="17" t="s">
        <v>19</v>
      </c>
      <c r="M22" s="7"/>
    </row>
    <row r="23" spans="1:13" ht="19.5">
      <c r="A23" s="2">
        <v>20</v>
      </c>
      <c r="B23" s="21" t="s">
        <v>120</v>
      </c>
      <c r="C23" s="17" t="s">
        <v>193</v>
      </c>
      <c r="D23" s="14" t="s">
        <v>274</v>
      </c>
      <c r="E23" s="14" t="s">
        <v>36</v>
      </c>
      <c r="F23" s="19" t="s">
        <v>90</v>
      </c>
      <c r="G23" s="12">
        <v>1</v>
      </c>
      <c r="H23" s="12">
        <v>320</v>
      </c>
      <c r="I23" s="17">
        <f t="shared" si="0"/>
        <v>320</v>
      </c>
      <c r="J23" s="17" t="s">
        <v>19</v>
      </c>
      <c r="K23" s="17" t="s">
        <v>19</v>
      </c>
      <c r="L23" s="17" t="s">
        <v>19</v>
      </c>
      <c r="M23" s="7"/>
    </row>
    <row r="24" spans="1:13" ht="19.5">
      <c r="A24" s="2">
        <v>21</v>
      </c>
      <c r="B24" s="21" t="s">
        <v>121</v>
      </c>
      <c r="C24" s="32" t="s">
        <v>194</v>
      </c>
      <c r="D24" s="14" t="s">
        <v>275</v>
      </c>
      <c r="E24" s="14" t="s">
        <v>36</v>
      </c>
      <c r="F24" s="19" t="s">
        <v>91</v>
      </c>
      <c r="G24" s="12">
        <v>1</v>
      </c>
      <c r="H24" s="12">
        <v>399</v>
      </c>
      <c r="I24" s="17">
        <f t="shared" si="0"/>
        <v>399</v>
      </c>
      <c r="J24" s="17" t="s">
        <v>19</v>
      </c>
      <c r="K24" s="17" t="s">
        <v>19</v>
      </c>
      <c r="L24" s="17" t="s">
        <v>19</v>
      </c>
      <c r="M24" s="7"/>
    </row>
    <row r="25" spans="1:13" ht="19.5">
      <c r="A25" s="2">
        <v>22</v>
      </c>
      <c r="B25" s="21" t="s">
        <v>122</v>
      </c>
      <c r="C25" s="17" t="s">
        <v>195</v>
      </c>
      <c r="D25" s="14" t="s">
        <v>276</v>
      </c>
      <c r="E25" s="14" t="s">
        <v>36</v>
      </c>
      <c r="F25" s="19" t="s">
        <v>93</v>
      </c>
      <c r="G25" s="12">
        <v>1</v>
      </c>
      <c r="H25" s="12">
        <v>8460</v>
      </c>
      <c r="I25" s="17">
        <f t="shared" si="0"/>
        <v>8460</v>
      </c>
      <c r="J25" s="17" t="s">
        <v>18</v>
      </c>
      <c r="K25" s="17" t="s">
        <v>19</v>
      </c>
      <c r="L25" s="17" t="s">
        <v>19</v>
      </c>
      <c r="M25" s="7"/>
    </row>
    <row r="26" spans="1:13" ht="28.5">
      <c r="A26" s="2">
        <v>23</v>
      </c>
      <c r="B26" s="21" t="s">
        <v>352</v>
      </c>
      <c r="C26" s="17" t="s">
        <v>195</v>
      </c>
      <c r="D26" s="14" t="s">
        <v>277</v>
      </c>
      <c r="E26" s="14" t="s">
        <v>36</v>
      </c>
      <c r="F26" s="19" t="s">
        <v>92</v>
      </c>
      <c r="G26" s="12">
        <v>1</v>
      </c>
      <c r="H26" s="12">
        <v>440</v>
      </c>
      <c r="I26" s="17">
        <f t="shared" si="0"/>
        <v>440</v>
      </c>
      <c r="J26" s="17" t="s">
        <v>19</v>
      </c>
      <c r="K26" s="17" t="s">
        <v>19</v>
      </c>
      <c r="L26" s="17" t="s">
        <v>19</v>
      </c>
      <c r="M26" s="7"/>
    </row>
    <row r="27" spans="1:13" ht="28.5">
      <c r="A27" s="2">
        <v>24</v>
      </c>
      <c r="B27" s="21" t="s">
        <v>123</v>
      </c>
      <c r="C27" s="17" t="s">
        <v>195</v>
      </c>
      <c r="D27" s="14" t="s">
        <v>277</v>
      </c>
      <c r="E27" s="14" t="s">
        <v>36</v>
      </c>
      <c r="F27" s="19" t="s">
        <v>353</v>
      </c>
      <c r="G27" s="12">
        <v>1</v>
      </c>
      <c r="H27" s="12">
        <v>440</v>
      </c>
      <c r="I27" s="17">
        <f t="shared" si="0"/>
        <v>440</v>
      </c>
      <c r="J27" s="17" t="s">
        <v>19</v>
      </c>
      <c r="K27" s="17" t="s">
        <v>19</v>
      </c>
      <c r="L27" s="17" t="s">
        <v>19</v>
      </c>
      <c r="M27" s="7"/>
    </row>
    <row r="28" spans="1:13" ht="28.5">
      <c r="A28" s="2">
        <v>25</v>
      </c>
      <c r="B28" s="21" t="s">
        <v>354</v>
      </c>
      <c r="C28" s="17" t="s">
        <v>195</v>
      </c>
      <c r="D28" s="14" t="s">
        <v>277</v>
      </c>
      <c r="E28" s="14" t="s">
        <v>36</v>
      </c>
      <c r="F28" s="19" t="s">
        <v>94</v>
      </c>
      <c r="G28" s="12">
        <v>1</v>
      </c>
      <c r="H28" s="12">
        <v>440</v>
      </c>
      <c r="I28" s="17">
        <f t="shared" si="0"/>
        <v>440</v>
      </c>
      <c r="J28" s="17" t="s">
        <v>19</v>
      </c>
      <c r="K28" s="17" t="s">
        <v>19</v>
      </c>
      <c r="L28" s="17" t="s">
        <v>19</v>
      </c>
      <c r="M28" s="7"/>
    </row>
    <row r="29" spans="1:13" ht="28.5">
      <c r="A29" s="2">
        <v>26</v>
      </c>
      <c r="B29" s="21" t="s">
        <v>124</v>
      </c>
      <c r="C29" s="17" t="s">
        <v>195</v>
      </c>
      <c r="D29" s="14" t="s">
        <v>277</v>
      </c>
      <c r="E29" s="14" t="s">
        <v>36</v>
      </c>
      <c r="F29" s="19" t="s">
        <v>95</v>
      </c>
      <c r="G29" s="12">
        <v>1</v>
      </c>
      <c r="H29" s="12">
        <v>440</v>
      </c>
      <c r="I29" s="17">
        <f t="shared" si="0"/>
        <v>440</v>
      </c>
      <c r="J29" s="17" t="s">
        <v>19</v>
      </c>
      <c r="K29" s="17" t="s">
        <v>19</v>
      </c>
      <c r="L29" s="17" t="s">
        <v>19</v>
      </c>
      <c r="M29" s="7"/>
    </row>
    <row r="30" spans="1:13" ht="19.5">
      <c r="A30" s="2">
        <v>27</v>
      </c>
      <c r="B30" s="21" t="s">
        <v>125</v>
      </c>
      <c r="C30" s="17" t="s">
        <v>196</v>
      </c>
      <c r="D30" s="14" t="s">
        <v>278</v>
      </c>
      <c r="E30" s="14" t="s">
        <v>36</v>
      </c>
      <c r="F30" s="19" t="s">
        <v>96</v>
      </c>
      <c r="G30" s="12">
        <v>1</v>
      </c>
      <c r="H30" s="12">
        <v>60</v>
      </c>
      <c r="I30" s="17">
        <f t="shared" si="0"/>
        <v>60</v>
      </c>
      <c r="J30" s="17" t="s">
        <v>19</v>
      </c>
      <c r="K30" s="17" t="s">
        <v>19</v>
      </c>
      <c r="L30" s="17" t="s">
        <v>19</v>
      </c>
      <c r="M30" s="7"/>
    </row>
    <row r="31" spans="1:13" ht="19.5">
      <c r="A31" s="2">
        <v>28</v>
      </c>
      <c r="B31" s="21" t="s">
        <v>126</v>
      </c>
      <c r="C31" s="17" t="s">
        <v>197</v>
      </c>
      <c r="D31" s="14" t="s">
        <v>279</v>
      </c>
      <c r="E31" s="14" t="s">
        <v>36</v>
      </c>
      <c r="F31" s="19" t="s">
        <v>97</v>
      </c>
      <c r="G31" s="12">
        <v>1</v>
      </c>
      <c r="H31" s="12">
        <v>220</v>
      </c>
      <c r="I31" s="17">
        <f t="shared" si="0"/>
        <v>220</v>
      </c>
      <c r="J31" s="17" t="s">
        <v>19</v>
      </c>
      <c r="K31" s="17" t="s">
        <v>19</v>
      </c>
      <c r="L31" s="17" t="s">
        <v>19</v>
      </c>
      <c r="M31" s="7"/>
    </row>
    <row r="32" spans="1:13" ht="19.5">
      <c r="A32" s="2">
        <v>29</v>
      </c>
      <c r="B32" s="21" t="s">
        <v>127</v>
      </c>
      <c r="C32" s="17" t="s">
        <v>198</v>
      </c>
      <c r="D32" s="14" t="s">
        <v>280</v>
      </c>
      <c r="E32" s="14" t="s">
        <v>36</v>
      </c>
      <c r="F32" s="19" t="s">
        <v>98</v>
      </c>
      <c r="G32" s="12">
        <v>1</v>
      </c>
      <c r="H32" s="12">
        <v>65</v>
      </c>
      <c r="I32" s="17">
        <f t="shared" si="0"/>
        <v>65</v>
      </c>
      <c r="J32" s="17" t="s">
        <v>19</v>
      </c>
      <c r="K32" s="17" t="s">
        <v>19</v>
      </c>
      <c r="L32" s="17" t="s">
        <v>19</v>
      </c>
      <c r="M32" s="7"/>
    </row>
    <row r="33" spans="1:13" ht="19.5">
      <c r="A33" s="2">
        <v>30</v>
      </c>
      <c r="B33" s="21" t="s">
        <v>128</v>
      </c>
      <c r="C33" s="17" t="s">
        <v>199</v>
      </c>
      <c r="D33" s="14" t="s">
        <v>280</v>
      </c>
      <c r="E33" s="14" t="s">
        <v>36</v>
      </c>
      <c r="F33" s="19" t="s">
        <v>99</v>
      </c>
      <c r="G33" s="12">
        <v>1</v>
      </c>
      <c r="H33" s="12">
        <v>65</v>
      </c>
      <c r="I33" s="17">
        <f t="shared" si="0"/>
        <v>65</v>
      </c>
      <c r="J33" s="17" t="s">
        <v>19</v>
      </c>
      <c r="K33" s="17" t="s">
        <v>19</v>
      </c>
      <c r="L33" s="17" t="s">
        <v>19</v>
      </c>
      <c r="M33" s="7"/>
    </row>
    <row r="34" spans="1:13" ht="19.5">
      <c r="A34" s="2">
        <v>31</v>
      </c>
      <c r="B34" s="21" t="s">
        <v>129</v>
      </c>
      <c r="C34" s="17" t="s">
        <v>199</v>
      </c>
      <c r="D34" s="14" t="s">
        <v>280</v>
      </c>
      <c r="E34" s="14" t="s">
        <v>36</v>
      </c>
      <c r="F34" s="19" t="s">
        <v>100</v>
      </c>
      <c r="G34" s="12">
        <v>1</v>
      </c>
      <c r="H34" s="12">
        <v>65</v>
      </c>
      <c r="I34" s="17">
        <f t="shared" si="0"/>
        <v>65</v>
      </c>
      <c r="J34" s="17" t="s">
        <v>19</v>
      </c>
      <c r="K34" s="17" t="s">
        <v>19</v>
      </c>
      <c r="L34" s="17" t="s">
        <v>19</v>
      </c>
      <c r="M34" s="7"/>
    </row>
    <row r="35" spans="1:13" ht="19.5">
      <c r="A35" s="2">
        <v>32</v>
      </c>
      <c r="B35" s="21" t="s">
        <v>130</v>
      </c>
      <c r="C35" s="17" t="s">
        <v>199</v>
      </c>
      <c r="D35" s="14" t="s">
        <v>280</v>
      </c>
      <c r="E35" s="14" t="s">
        <v>36</v>
      </c>
      <c r="F35" s="19" t="s">
        <v>101</v>
      </c>
      <c r="G35" s="12">
        <v>1</v>
      </c>
      <c r="H35" s="12">
        <v>65</v>
      </c>
      <c r="I35" s="17">
        <f t="shared" si="0"/>
        <v>65</v>
      </c>
      <c r="J35" s="17" t="s">
        <v>19</v>
      </c>
      <c r="K35" s="17" t="s">
        <v>19</v>
      </c>
      <c r="L35" s="17" t="s">
        <v>19</v>
      </c>
      <c r="M35" s="7"/>
    </row>
    <row r="36" spans="1:13" ht="19.5">
      <c r="A36" s="2">
        <v>33</v>
      </c>
      <c r="B36" s="21" t="s">
        <v>131</v>
      </c>
      <c r="C36" s="17" t="s">
        <v>200</v>
      </c>
      <c r="D36" s="14" t="s">
        <v>281</v>
      </c>
      <c r="E36" s="14" t="s">
        <v>36</v>
      </c>
      <c r="F36" s="19" t="s">
        <v>102</v>
      </c>
      <c r="G36" s="12">
        <v>1</v>
      </c>
      <c r="H36" s="12">
        <v>420</v>
      </c>
      <c r="I36" s="17">
        <f t="shared" si="0"/>
        <v>420</v>
      </c>
      <c r="J36" s="17" t="s">
        <v>19</v>
      </c>
      <c r="K36" s="17" t="s">
        <v>19</v>
      </c>
      <c r="L36" s="17" t="s">
        <v>19</v>
      </c>
      <c r="M36" s="7"/>
    </row>
    <row r="37" spans="1:13" ht="19.5">
      <c r="A37" s="2">
        <v>34</v>
      </c>
      <c r="B37" s="21" t="s">
        <v>132</v>
      </c>
      <c r="C37" s="17" t="s">
        <v>201</v>
      </c>
      <c r="D37" s="14" t="s">
        <v>282</v>
      </c>
      <c r="E37" s="14" t="s">
        <v>36</v>
      </c>
      <c r="F37" s="19" t="s">
        <v>103</v>
      </c>
      <c r="G37" s="12">
        <v>1</v>
      </c>
      <c r="H37" s="12">
        <v>2000</v>
      </c>
      <c r="I37" s="17">
        <f t="shared" si="0"/>
        <v>2000</v>
      </c>
      <c r="J37" s="17" t="s">
        <v>104</v>
      </c>
      <c r="K37" s="17" t="s">
        <v>19</v>
      </c>
      <c r="L37" s="17" t="s">
        <v>19</v>
      </c>
      <c r="M37" s="7"/>
    </row>
    <row r="38" spans="1:13" ht="19.5">
      <c r="A38" s="2">
        <v>35</v>
      </c>
      <c r="B38" s="21" t="s">
        <v>133</v>
      </c>
      <c r="C38" s="17" t="s">
        <v>202</v>
      </c>
      <c r="D38" s="14" t="s">
        <v>283</v>
      </c>
      <c r="E38" s="14" t="s">
        <v>36</v>
      </c>
      <c r="F38" s="24">
        <v>9789864791286</v>
      </c>
      <c r="G38" s="12">
        <v>1</v>
      </c>
      <c r="H38" s="12">
        <v>1200</v>
      </c>
      <c r="I38" s="17">
        <f t="shared" ref="I38:I53" si="1">G38*H38</f>
        <v>1200</v>
      </c>
      <c r="J38" s="7" t="s">
        <v>82</v>
      </c>
      <c r="K38" s="7" t="s">
        <v>58</v>
      </c>
      <c r="L38" s="7" t="s">
        <v>58</v>
      </c>
      <c r="M38" s="7"/>
    </row>
    <row r="39" spans="1:13" ht="19.5">
      <c r="A39" s="2">
        <v>36</v>
      </c>
      <c r="B39" s="21" t="s">
        <v>134</v>
      </c>
      <c r="C39" s="17" t="s">
        <v>203</v>
      </c>
      <c r="D39" s="14" t="s">
        <v>284</v>
      </c>
      <c r="E39" s="14" t="s">
        <v>36</v>
      </c>
      <c r="F39" s="20" t="s">
        <v>83</v>
      </c>
      <c r="G39" s="12">
        <v>1</v>
      </c>
      <c r="H39" s="12">
        <v>420</v>
      </c>
      <c r="I39" s="17">
        <f t="shared" si="1"/>
        <v>420</v>
      </c>
      <c r="J39" s="7" t="s">
        <v>58</v>
      </c>
      <c r="K39" s="7" t="s">
        <v>58</v>
      </c>
      <c r="L39" s="7" t="s">
        <v>58</v>
      </c>
      <c r="M39" s="7"/>
    </row>
    <row r="40" spans="1:13" ht="19.5">
      <c r="A40" s="2">
        <v>37</v>
      </c>
      <c r="B40" s="21" t="s">
        <v>135</v>
      </c>
      <c r="C40" s="17" t="s">
        <v>204</v>
      </c>
      <c r="D40" s="14" t="s">
        <v>273</v>
      </c>
      <c r="E40" s="14" t="s">
        <v>36</v>
      </c>
      <c r="F40" s="20" t="s">
        <v>84</v>
      </c>
      <c r="G40" s="12">
        <v>1</v>
      </c>
      <c r="H40" s="12">
        <v>380</v>
      </c>
      <c r="I40" s="17">
        <f t="shared" si="1"/>
        <v>380</v>
      </c>
      <c r="J40" s="7" t="s">
        <v>58</v>
      </c>
      <c r="K40" s="7" t="s">
        <v>58</v>
      </c>
      <c r="L40" s="7" t="s">
        <v>58</v>
      </c>
      <c r="M40" s="7"/>
    </row>
    <row r="41" spans="1:13" ht="19.5">
      <c r="A41" s="2">
        <v>38</v>
      </c>
      <c r="B41" s="21" t="s">
        <v>136</v>
      </c>
      <c r="C41" s="17" t="s">
        <v>205</v>
      </c>
      <c r="D41" s="14" t="s">
        <v>283</v>
      </c>
      <c r="E41" s="14" t="s">
        <v>36</v>
      </c>
      <c r="F41" s="20" t="s">
        <v>85</v>
      </c>
      <c r="G41" s="12">
        <v>1</v>
      </c>
      <c r="H41" s="12">
        <v>380</v>
      </c>
      <c r="I41" s="17">
        <f t="shared" si="1"/>
        <v>380</v>
      </c>
      <c r="J41" s="7" t="s">
        <v>58</v>
      </c>
      <c r="K41" s="7" t="s">
        <v>58</v>
      </c>
      <c r="L41" s="7" t="s">
        <v>58</v>
      </c>
      <c r="M41" s="7"/>
    </row>
    <row r="42" spans="1:13" ht="19.5">
      <c r="A42" s="2">
        <v>39</v>
      </c>
      <c r="B42" s="21" t="s">
        <v>137</v>
      </c>
      <c r="C42" s="17" t="s">
        <v>206</v>
      </c>
      <c r="D42" s="14" t="s">
        <v>283</v>
      </c>
      <c r="E42" s="14" t="s">
        <v>36</v>
      </c>
      <c r="F42" s="20" t="s">
        <v>87</v>
      </c>
      <c r="G42" s="12">
        <v>1</v>
      </c>
      <c r="H42" s="12">
        <v>280</v>
      </c>
      <c r="I42" s="17">
        <f t="shared" si="1"/>
        <v>280</v>
      </c>
      <c r="J42" s="7" t="s">
        <v>58</v>
      </c>
      <c r="K42" s="7" t="s">
        <v>58</v>
      </c>
      <c r="L42" s="7" t="s">
        <v>58</v>
      </c>
      <c r="M42" s="7"/>
    </row>
    <row r="43" spans="1:13" ht="19.5">
      <c r="A43" s="2">
        <v>40</v>
      </c>
      <c r="B43" s="21" t="s">
        <v>138</v>
      </c>
      <c r="C43" s="17" t="s">
        <v>207</v>
      </c>
      <c r="D43" s="14" t="s">
        <v>283</v>
      </c>
      <c r="E43" s="14" t="s">
        <v>36</v>
      </c>
      <c r="F43" s="20" t="s">
        <v>88</v>
      </c>
      <c r="G43" s="12">
        <v>1</v>
      </c>
      <c r="H43" s="12">
        <v>330</v>
      </c>
      <c r="I43" s="17">
        <f t="shared" si="1"/>
        <v>330</v>
      </c>
      <c r="J43" s="7" t="s">
        <v>58</v>
      </c>
      <c r="K43" s="7" t="s">
        <v>58</v>
      </c>
      <c r="L43" s="7" t="s">
        <v>58</v>
      </c>
      <c r="M43" s="7"/>
    </row>
    <row r="44" spans="1:13" ht="19.5">
      <c r="A44" s="2">
        <v>41</v>
      </c>
      <c r="B44" s="37" t="s">
        <v>139</v>
      </c>
      <c r="C44" s="17" t="s">
        <v>208</v>
      </c>
      <c r="D44" s="14" t="s">
        <v>283</v>
      </c>
      <c r="E44" s="14" t="s">
        <v>36</v>
      </c>
      <c r="F44" s="20" t="s">
        <v>89</v>
      </c>
      <c r="G44" s="12">
        <v>1</v>
      </c>
      <c r="H44" s="12">
        <v>700</v>
      </c>
      <c r="I44" s="17">
        <f t="shared" si="1"/>
        <v>700</v>
      </c>
      <c r="J44" s="7" t="s">
        <v>82</v>
      </c>
      <c r="K44" s="7" t="s">
        <v>58</v>
      </c>
      <c r="L44" s="7" t="s">
        <v>58</v>
      </c>
      <c r="M44" s="7"/>
    </row>
    <row r="45" spans="1:13" ht="19.5">
      <c r="A45" s="2">
        <v>42</v>
      </c>
      <c r="B45" s="21" t="s">
        <v>185</v>
      </c>
      <c r="C45" s="17" t="s">
        <v>257</v>
      </c>
      <c r="D45" s="14" t="s">
        <v>321</v>
      </c>
      <c r="E45" s="14" t="s">
        <v>36</v>
      </c>
      <c r="F45" s="24">
        <v>9789578722156</v>
      </c>
      <c r="G45" s="12">
        <v>1</v>
      </c>
      <c r="H45" s="12">
        <v>4500</v>
      </c>
      <c r="I45" s="17">
        <f t="shared" si="1"/>
        <v>4500</v>
      </c>
      <c r="J45" s="7" t="s">
        <v>82</v>
      </c>
      <c r="K45" s="7" t="s">
        <v>58</v>
      </c>
      <c r="L45" s="7" t="s">
        <v>58</v>
      </c>
      <c r="M45" s="7"/>
    </row>
    <row r="46" spans="1:13" ht="19.5">
      <c r="A46" s="2">
        <v>43</v>
      </c>
      <c r="B46" s="36" t="s">
        <v>337</v>
      </c>
      <c r="C46" s="30" t="s">
        <v>258</v>
      </c>
      <c r="D46" s="14" t="s">
        <v>79</v>
      </c>
      <c r="E46" s="14" t="s">
        <v>36</v>
      </c>
      <c r="F46" s="24">
        <v>9789575035327</v>
      </c>
      <c r="G46" s="12">
        <v>1</v>
      </c>
      <c r="H46" s="12">
        <v>1080</v>
      </c>
      <c r="I46" s="17">
        <f t="shared" si="1"/>
        <v>1080</v>
      </c>
      <c r="J46" s="7" t="s">
        <v>82</v>
      </c>
      <c r="K46" s="7" t="s">
        <v>58</v>
      </c>
      <c r="L46" s="7" t="s">
        <v>58</v>
      </c>
      <c r="M46" s="7"/>
    </row>
    <row r="47" spans="1:13" ht="28.5">
      <c r="A47" s="2">
        <v>44</v>
      </c>
      <c r="B47" s="21" t="s">
        <v>186</v>
      </c>
      <c r="C47" s="17" t="s">
        <v>259</v>
      </c>
      <c r="D47" s="14" t="s">
        <v>320</v>
      </c>
      <c r="E47" s="14" t="s">
        <v>36</v>
      </c>
      <c r="F47" s="25">
        <v>9789863447870</v>
      </c>
      <c r="G47" s="12">
        <v>1</v>
      </c>
      <c r="H47" s="12">
        <v>698</v>
      </c>
      <c r="I47" s="17">
        <f t="shared" si="1"/>
        <v>698</v>
      </c>
      <c r="J47" s="7" t="s">
        <v>82</v>
      </c>
      <c r="K47" s="7" t="s">
        <v>58</v>
      </c>
      <c r="L47" s="7" t="s">
        <v>58</v>
      </c>
      <c r="M47" s="7"/>
    </row>
    <row r="48" spans="1:13" ht="28.5">
      <c r="A48" s="2">
        <v>45</v>
      </c>
      <c r="B48" s="21" t="s">
        <v>323</v>
      </c>
      <c r="C48" s="17" t="s">
        <v>249</v>
      </c>
      <c r="D48" s="14" t="s">
        <v>79</v>
      </c>
      <c r="E48" s="14" t="s">
        <v>36</v>
      </c>
      <c r="F48" s="26">
        <v>9789575035730</v>
      </c>
      <c r="G48" s="12">
        <v>1</v>
      </c>
      <c r="H48" s="12">
        <v>1800</v>
      </c>
      <c r="I48" s="17">
        <f t="shared" si="1"/>
        <v>1800</v>
      </c>
      <c r="J48" s="7" t="s">
        <v>82</v>
      </c>
      <c r="K48" s="7" t="s">
        <v>58</v>
      </c>
      <c r="L48" s="7" t="s">
        <v>58</v>
      </c>
      <c r="M48" s="7"/>
    </row>
    <row r="49" spans="1:13" ht="19.5">
      <c r="A49" s="2">
        <v>46</v>
      </c>
      <c r="B49" s="21" t="s">
        <v>329</v>
      </c>
      <c r="C49" s="17" t="s">
        <v>330</v>
      </c>
      <c r="D49" s="14" t="s">
        <v>331</v>
      </c>
      <c r="E49" s="14" t="s">
        <v>36</v>
      </c>
      <c r="F49" s="26">
        <v>9789575033552</v>
      </c>
      <c r="G49" s="12">
        <v>1</v>
      </c>
      <c r="H49" s="12">
        <v>1120</v>
      </c>
      <c r="I49" s="17">
        <f t="shared" si="1"/>
        <v>1120</v>
      </c>
      <c r="J49" s="7" t="s">
        <v>55</v>
      </c>
      <c r="K49" s="7" t="s">
        <v>58</v>
      </c>
      <c r="L49" s="7" t="s">
        <v>58</v>
      </c>
      <c r="M49" s="7"/>
    </row>
    <row r="50" spans="1:13" ht="19.5">
      <c r="A50" s="2">
        <v>47</v>
      </c>
      <c r="B50" s="21" t="s">
        <v>332</v>
      </c>
      <c r="C50" s="17" t="s">
        <v>330</v>
      </c>
      <c r="D50" s="14" t="s">
        <v>331</v>
      </c>
      <c r="E50" s="14" t="s">
        <v>36</v>
      </c>
      <c r="F50" s="26">
        <v>9789575035921</v>
      </c>
      <c r="G50" s="12">
        <v>1</v>
      </c>
      <c r="H50" s="12">
        <v>1200</v>
      </c>
      <c r="I50" s="17">
        <f t="shared" si="1"/>
        <v>1200</v>
      </c>
      <c r="J50" s="7" t="s">
        <v>55</v>
      </c>
      <c r="K50" s="7" t="s">
        <v>58</v>
      </c>
      <c r="L50" s="7" t="s">
        <v>58</v>
      </c>
      <c r="M50" s="7"/>
    </row>
    <row r="51" spans="1:13" ht="19.5">
      <c r="A51" s="2">
        <v>48</v>
      </c>
      <c r="B51" s="21" t="s">
        <v>333</v>
      </c>
      <c r="C51" s="17" t="s">
        <v>330</v>
      </c>
      <c r="D51" s="14" t="s">
        <v>331</v>
      </c>
      <c r="E51" s="14" t="s">
        <v>36</v>
      </c>
      <c r="F51" s="26">
        <v>4717211030073</v>
      </c>
      <c r="G51" s="12">
        <v>1</v>
      </c>
      <c r="H51" s="12">
        <v>1200</v>
      </c>
      <c r="I51" s="17">
        <f t="shared" si="1"/>
        <v>1200</v>
      </c>
      <c r="J51" s="7" t="s">
        <v>55</v>
      </c>
      <c r="K51" s="7" t="s">
        <v>58</v>
      </c>
      <c r="L51" s="7" t="s">
        <v>58</v>
      </c>
      <c r="M51" s="7"/>
    </row>
    <row r="52" spans="1:13" ht="19.5">
      <c r="A52" s="2">
        <v>49</v>
      </c>
      <c r="B52" s="21" t="s">
        <v>334</v>
      </c>
      <c r="C52" s="17" t="s">
        <v>330</v>
      </c>
      <c r="D52" s="14" t="s">
        <v>331</v>
      </c>
      <c r="E52" s="14" t="s">
        <v>36</v>
      </c>
      <c r="F52" s="26">
        <v>9786263053526</v>
      </c>
      <c r="G52" s="12">
        <v>1</v>
      </c>
      <c r="H52" s="12">
        <v>330</v>
      </c>
      <c r="I52" s="17">
        <f t="shared" si="1"/>
        <v>330</v>
      </c>
      <c r="J52" s="7" t="s">
        <v>58</v>
      </c>
      <c r="K52" s="7" t="s">
        <v>58</v>
      </c>
      <c r="L52" s="7" t="s">
        <v>58</v>
      </c>
      <c r="M52" s="7"/>
    </row>
    <row r="53" spans="1:13" ht="28.5">
      <c r="A53" s="2">
        <v>50</v>
      </c>
      <c r="B53" s="21" t="s">
        <v>335</v>
      </c>
      <c r="C53" s="17" t="s">
        <v>330</v>
      </c>
      <c r="D53" s="14" t="s">
        <v>331</v>
      </c>
      <c r="E53" s="14" t="s">
        <v>36</v>
      </c>
      <c r="F53" s="26">
        <v>9786263053533</v>
      </c>
      <c r="G53" s="12">
        <v>1</v>
      </c>
      <c r="H53" s="12">
        <v>330</v>
      </c>
      <c r="I53" s="17">
        <f t="shared" si="1"/>
        <v>330</v>
      </c>
      <c r="J53" s="7" t="s">
        <v>58</v>
      </c>
      <c r="K53" s="7" t="s">
        <v>58</v>
      </c>
      <c r="L53" s="7" t="s">
        <v>58</v>
      </c>
      <c r="M53" s="7"/>
    </row>
    <row r="54" spans="1:13" ht="33">
      <c r="A54" s="2">
        <v>51</v>
      </c>
      <c r="B54" s="21" t="s">
        <v>140</v>
      </c>
      <c r="C54" s="17" t="s">
        <v>209</v>
      </c>
      <c r="D54" s="14" t="s">
        <v>285</v>
      </c>
      <c r="E54" s="14" t="s">
        <v>36</v>
      </c>
      <c r="F54" s="14" t="s">
        <v>37</v>
      </c>
      <c r="G54" s="14">
        <v>1</v>
      </c>
      <c r="H54" s="14">
        <v>480</v>
      </c>
      <c r="I54" s="17">
        <f t="shared" si="0"/>
        <v>480</v>
      </c>
      <c r="J54" s="17" t="s">
        <v>19</v>
      </c>
      <c r="K54" s="17" t="s">
        <v>19</v>
      </c>
      <c r="L54" s="17" t="s">
        <v>19</v>
      </c>
      <c r="M54" s="7"/>
    </row>
    <row r="55" spans="1:13" ht="28.5">
      <c r="A55" s="2">
        <v>52</v>
      </c>
      <c r="B55" s="21" t="s">
        <v>141</v>
      </c>
      <c r="C55" s="17" t="s">
        <v>210</v>
      </c>
      <c r="D55" s="14" t="s">
        <v>286</v>
      </c>
      <c r="E55" s="14" t="s">
        <v>36</v>
      </c>
      <c r="F55" s="14" t="s">
        <v>38</v>
      </c>
      <c r="G55" s="14">
        <v>1</v>
      </c>
      <c r="H55" s="14">
        <v>250</v>
      </c>
      <c r="I55" s="17">
        <f t="shared" si="0"/>
        <v>250</v>
      </c>
      <c r="J55" s="17" t="s">
        <v>19</v>
      </c>
      <c r="K55" s="17" t="s">
        <v>19</v>
      </c>
      <c r="L55" s="17" t="s">
        <v>19</v>
      </c>
      <c r="M55" s="7"/>
    </row>
    <row r="56" spans="1:13" ht="45">
      <c r="A56" s="2">
        <v>53</v>
      </c>
      <c r="B56" s="36" t="s">
        <v>142</v>
      </c>
      <c r="C56" s="17" t="s">
        <v>211</v>
      </c>
      <c r="D56" s="14" t="s">
        <v>287</v>
      </c>
      <c r="E56" s="14" t="s">
        <v>36</v>
      </c>
      <c r="F56" s="14" t="s">
        <v>39</v>
      </c>
      <c r="G56" s="14">
        <v>1</v>
      </c>
      <c r="H56" s="14">
        <v>340</v>
      </c>
      <c r="I56" s="17">
        <f t="shared" si="0"/>
        <v>340</v>
      </c>
      <c r="J56" s="17" t="s">
        <v>19</v>
      </c>
      <c r="K56" s="17" t="s">
        <v>19</v>
      </c>
      <c r="L56" s="17" t="s">
        <v>19</v>
      </c>
      <c r="M56" s="7"/>
    </row>
    <row r="57" spans="1:13" ht="28.5">
      <c r="A57" s="2">
        <v>54</v>
      </c>
      <c r="B57" s="21" t="s">
        <v>143</v>
      </c>
      <c r="C57" s="17" t="s">
        <v>210</v>
      </c>
      <c r="D57" s="14" t="s">
        <v>288</v>
      </c>
      <c r="E57" s="14" t="s">
        <v>36</v>
      </c>
      <c r="F57" s="14" t="s">
        <v>40</v>
      </c>
      <c r="G57" s="14">
        <v>1</v>
      </c>
      <c r="H57" s="14">
        <v>280</v>
      </c>
      <c r="I57" s="17">
        <f t="shared" si="0"/>
        <v>280</v>
      </c>
      <c r="J57" s="17" t="s">
        <v>19</v>
      </c>
      <c r="K57" s="17" t="s">
        <v>19</v>
      </c>
      <c r="L57" s="17" t="s">
        <v>19</v>
      </c>
      <c r="M57" s="7"/>
    </row>
    <row r="58" spans="1:13" ht="28.5">
      <c r="A58" s="2">
        <v>55</v>
      </c>
      <c r="B58" s="21" t="s">
        <v>144</v>
      </c>
      <c r="C58" s="17" t="s">
        <v>212</v>
      </c>
      <c r="D58" s="14" t="s">
        <v>289</v>
      </c>
      <c r="E58" s="14" t="s">
        <v>36</v>
      </c>
      <c r="F58" s="14" t="s">
        <v>41</v>
      </c>
      <c r="G58" s="14">
        <v>1</v>
      </c>
      <c r="H58" s="14">
        <v>380</v>
      </c>
      <c r="I58" s="17">
        <f t="shared" si="0"/>
        <v>380</v>
      </c>
      <c r="J58" s="17" t="s">
        <v>19</v>
      </c>
      <c r="K58" s="17" t="s">
        <v>19</v>
      </c>
      <c r="L58" s="17" t="s">
        <v>19</v>
      </c>
      <c r="M58" s="7"/>
    </row>
    <row r="59" spans="1:13" ht="19.5">
      <c r="A59" s="2">
        <v>56</v>
      </c>
      <c r="B59" s="21" t="s">
        <v>145</v>
      </c>
      <c r="C59" s="17" t="s">
        <v>213</v>
      </c>
      <c r="D59" s="14" t="s">
        <v>290</v>
      </c>
      <c r="E59" s="14" t="s">
        <v>36</v>
      </c>
      <c r="F59" s="14" t="s">
        <v>42</v>
      </c>
      <c r="G59" s="14">
        <v>1</v>
      </c>
      <c r="H59" s="14">
        <v>250</v>
      </c>
      <c r="I59" s="17">
        <f t="shared" si="0"/>
        <v>250</v>
      </c>
      <c r="J59" s="17" t="s">
        <v>19</v>
      </c>
      <c r="K59" s="17" t="s">
        <v>19</v>
      </c>
      <c r="L59" s="17" t="s">
        <v>19</v>
      </c>
      <c r="M59" s="7"/>
    </row>
    <row r="60" spans="1:13" ht="28.5">
      <c r="A60" s="2">
        <v>57</v>
      </c>
      <c r="B60" s="21" t="s">
        <v>146</v>
      </c>
      <c r="C60" s="17" t="s">
        <v>214</v>
      </c>
      <c r="D60" s="14" t="s">
        <v>291</v>
      </c>
      <c r="E60" s="14" t="s">
        <v>36</v>
      </c>
      <c r="F60" s="14" t="s">
        <v>43</v>
      </c>
      <c r="G60" s="14">
        <v>1</v>
      </c>
      <c r="H60" s="14">
        <v>360</v>
      </c>
      <c r="I60" s="17">
        <f t="shared" si="0"/>
        <v>360</v>
      </c>
      <c r="J60" s="17" t="s">
        <v>19</v>
      </c>
      <c r="K60" s="17" t="s">
        <v>19</v>
      </c>
      <c r="L60" s="17" t="s">
        <v>19</v>
      </c>
      <c r="M60" s="7"/>
    </row>
    <row r="61" spans="1:13" ht="28.5">
      <c r="A61" s="2">
        <v>58</v>
      </c>
      <c r="B61" s="21" t="s">
        <v>147</v>
      </c>
      <c r="C61" s="17" t="s">
        <v>215</v>
      </c>
      <c r="D61" s="14" t="s">
        <v>292</v>
      </c>
      <c r="E61" s="14" t="s">
        <v>36</v>
      </c>
      <c r="F61" s="14" t="s">
        <v>44</v>
      </c>
      <c r="G61" s="14">
        <v>1</v>
      </c>
      <c r="H61" s="14">
        <v>350</v>
      </c>
      <c r="I61" s="17">
        <f t="shared" si="0"/>
        <v>350</v>
      </c>
      <c r="J61" s="17" t="s">
        <v>19</v>
      </c>
      <c r="K61" s="17" t="s">
        <v>19</v>
      </c>
      <c r="L61" s="17" t="s">
        <v>19</v>
      </c>
      <c r="M61" s="7"/>
    </row>
    <row r="62" spans="1:13" ht="28.5">
      <c r="A62" s="2">
        <v>59</v>
      </c>
      <c r="B62" s="21" t="s">
        <v>148</v>
      </c>
      <c r="C62" s="17" t="s">
        <v>216</v>
      </c>
      <c r="D62" s="14" t="s">
        <v>293</v>
      </c>
      <c r="E62" s="14" t="s">
        <v>36</v>
      </c>
      <c r="F62" s="14" t="s">
        <v>45</v>
      </c>
      <c r="G62" s="14">
        <v>1</v>
      </c>
      <c r="H62" s="14">
        <v>350</v>
      </c>
      <c r="I62" s="17">
        <f t="shared" si="0"/>
        <v>350</v>
      </c>
      <c r="J62" s="17" t="s">
        <v>19</v>
      </c>
      <c r="K62" s="17" t="s">
        <v>19</v>
      </c>
      <c r="L62" s="17" t="s">
        <v>19</v>
      </c>
      <c r="M62" s="7"/>
    </row>
    <row r="63" spans="1:13" ht="19.5">
      <c r="A63" s="2">
        <v>60</v>
      </c>
      <c r="B63" s="21" t="s">
        <v>338</v>
      </c>
      <c r="C63" s="17" t="s">
        <v>217</v>
      </c>
      <c r="D63" s="14" t="s">
        <v>294</v>
      </c>
      <c r="E63" s="14" t="s">
        <v>36</v>
      </c>
      <c r="F63" s="38" t="s">
        <v>339</v>
      </c>
      <c r="G63" s="14">
        <v>1</v>
      </c>
      <c r="H63" s="14">
        <v>250</v>
      </c>
      <c r="I63" s="17">
        <f t="shared" si="0"/>
        <v>250</v>
      </c>
      <c r="J63" s="17" t="s">
        <v>19</v>
      </c>
      <c r="K63" s="17" t="s">
        <v>19</v>
      </c>
      <c r="L63" s="17" t="s">
        <v>19</v>
      </c>
      <c r="M63" s="7"/>
    </row>
    <row r="64" spans="1:13" ht="28.5">
      <c r="A64" s="2">
        <v>61</v>
      </c>
      <c r="B64" s="21" t="s">
        <v>149</v>
      </c>
      <c r="C64" s="17" t="s">
        <v>218</v>
      </c>
      <c r="D64" s="14" t="s">
        <v>295</v>
      </c>
      <c r="E64" s="14" t="s">
        <v>36</v>
      </c>
      <c r="F64" s="14" t="s">
        <v>46</v>
      </c>
      <c r="G64" s="14">
        <v>1</v>
      </c>
      <c r="H64" s="14">
        <v>380</v>
      </c>
      <c r="I64" s="17">
        <f t="shared" si="0"/>
        <v>380</v>
      </c>
      <c r="J64" s="17" t="s">
        <v>19</v>
      </c>
      <c r="K64" s="17" t="s">
        <v>19</v>
      </c>
      <c r="L64" s="17" t="s">
        <v>19</v>
      </c>
      <c r="M64" s="7"/>
    </row>
    <row r="65" spans="1:13" ht="19.5">
      <c r="A65" s="2">
        <v>62</v>
      </c>
      <c r="B65" s="21" t="s">
        <v>150</v>
      </c>
      <c r="C65" s="17" t="s">
        <v>219</v>
      </c>
      <c r="D65" s="14" t="s">
        <v>296</v>
      </c>
      <c r="E65" s="14" t="s">
        <v>36</v>
      </c>
      <c r="F65" s="14" t="s">
        <v>47</v>
      </c>
      <c r="G65" s="14">
        <v>1</v>
      </c>
      <c r="H65" s="14">
        <v>300</v>
      </c>
      <c r="I65" s="17">
        <f t="shared" si="0"/>
        <v>300</v>
      </c>
      <c r="J65" s="17" t="s">
        <v>19</v>
      </c>
      <c r="K65" s="17" t="s">
        <v>19</v>
      </c>
      <c r="L65" s="17" t="s">
        <v>19</v>
      </c>
      <c r="M65" s="7"/>
    </row>
    <row r="66" spans="1:13" ht="19.5">
      <c r="A66" s="2">
        <v>63</v>
      </c>
      <c r="B66" s="21" t="s">
        <v>151</v>
      </c>
      <c r="C66" s="17" t="s">
        <v>210</v>
      </c>
      <c r="D66" s="14" t="s">
        <v>288</v>
      </c>
      <c r="E66" s="14" t="s">
        <v>36</v>
      </c>
      <c r="F66" s="14" t="s">
        <v>48</v>
      </c>
      <c r="G66" s="14">
        <v>1</v>
      </c>
      <c r="H66" s="14">
        <v>290</v>
      </c>
      <c r="I66" s="17">
        <f t="shared" si="0"/>
        <v>290</v>
      </c>
      <c r="J66" s="17" t="s">
        <v>19</v>
      </c>
      <c r="K66" s="17" t="s">
        <v>19</v>
      </c>
      <c r="L66" s="17" t="s">
        <v>19</v>
      </c>
      <c r="M66" s="7"/>
    </row>
    <row r="67" spans="1:13" ht="28.5">
      <c r="A67" s="2">
        <v>64</v>
      </c>
      <c r="B67" s="21" t="s">
        <v>152</v>
      </c>
      <c r="C67" s="17" t="s">
        <v>220</v>
      </c>
      <c r="D67" s="14" t="s">
        <v>293</v>
      </c>
      <c r="E67" s="14" t="s">
        <v>36</v>
      </c>
      <c r="F67" s="14" t="s">
        <v>49</v>
      </c>
      <c r="G67" s="14">
        <v>1</v>
      </c>
      <c r="H67" s="14">
        <v>380</v>
      </c>
      <c r="I67" s="17">
        <f t="shared" si="0"/>
        <v>380</v>
      </c>
      <c r="J67" s="17" t="s">
        <v>19</v>
      </c>
      <c r="K67" s="17" t="s">
        <v>19</v>
      </c>
      <c r="L67" s="17" t="s">
        <v>19</v>
      </c>
      <c r="M67" s="7"/>
    </row>
    <row r="68" spans="1:13" ht="42.75">
      <c r="A68" s="2">
        <v>65</v>
      </c>
      <c r="B68" s="21" t="s">
        <v>153</v>
      </c>
      <c r="C68" s="17" t="s">
        <v>210</v>
      </c>
      <c r="D68" s="14" t="s">
        <v>288</v>
      </c>
      <c r="E68" s="14" t="s">
        <v>36</v>
      </c>
      <c r="F68" s="14" t="s">
        <v>50</v>
      </c>
      <c r="G68" s="14">
        <v>1</v>
      </c>
      <c r="H68" s="14">
        <v>320</v>
      </c>
      <c r="I68" s="17">
        <f t="shared" si="0"/>
        <v>320</v>
      </c>
      <c r="J68" s="17" t="s">
        <v>19</v>
      </c>
      <c r="K68" s="17" t="s">
        <v>19</v>
      </c>
      <c r="L68" s="17" t="s">
        <v>19</v>
      </c>
      <c r="M68" s="7"/>
    </row>
    <row r="69" spans="1:13" ht="28.5">
      <c r="A69" s="2">
        <v>66</v>
      </c>
      <c r="B69" s="21" t="s">
        <v>154</v>
      </c>
      <c r="C69" s="17" t="s">
        <v>221</v>
      </c>
      <c r="D69" s="14" t="s">
        <v>297</v>
      </c>
      <c r="E69" s="14" t="s">
        <v>36</v>
      </c>
      <c r="F69" s="20" t="s">
        <v>51</v>
      </c>
      <c r="G69" s="12">
        <v>1</v>
      </c>
      <c r="H69" s="14">
        <v>990</v>
      </c>
      <c r="I69" s="17">
        <f t="shared" si="0"/>
        <v>990</v>
      </c>
      <c r="J69" s="17" t="s">
        <v>19</v>
      </c>
      <c r="K69" s="17" t="s">
        <v>19</v>
      </c>
      <c r="L69" s="17" t="s">
        <v>19</v>
      </c>
      <c r="M69" s="7"/>
    </row>
    <row r="70" spans="1:13" ht="28.5">
      <c r="A70" s="2">
        <v>67</v>
      </c>
      <c r="B70" s="21" t="s">
        <v>155</v>
      </c>
      <c r="C70" s="17" t="s">
        <v>222</v>
      </c>
      <c r="D70" s="14" t="s">
        <v>298</v>
      </c>
      <c r="E70" s="14" t="s">
        <v>36</v>
      </c>
      <c r="F70" s="20" t="s">
        <v>52</v>
      </c>
      <c r="G70" s="12">
        <v>1</v>
      </c>
      <c r="H70" s="14">
        <v>1440</v>
      </c>
      <c r="I70" s="17">
        <f t="shared" si="0"/>
        <v>1440</v>
      </c>
      <c r="J70" s="17" t="s">
        <v>18</v>
      </c>
      <c r="K70" s="17" t="s">
        <v>19</v>
      </c>
      <c r="L70" s="17" t="s">
        <v>19</v>
      </c>
      <c r="M70" s="7"/>
    </row>
    <row r="71" spans="1:13" ht="19.5">
      <c r="A71" s="2">
        <v>68</v>
      </c>
      <c r="B71" s="21" t="s">
        <v>156</v>
      </c>
      <c r="C71" s="17" t="s">
        <v>223</v>
      </c>
      <c r="D71" s="14" t="s">
        <v>299</v>
      </c>
      <c r="E71" s="14" t="s">
        <v>36</v>
      </c>
      <c r="F71" s="20" t="s">
        <v>54</v>
      </c>
      <c r="G71" s="12">
        <v>1</v>
      </c>
      <c r="H71" s="14">
        <v>300</v>
      </c>
      <c r="I71" s="17">
        <f t="shared" si="0"/>
        <v>300</v>
      </c>
      <c r="J71" s="17" t="s">
        <v>19</v>
      </c>
      <c r="K71" s="7" t="s">
        <v>55</v>
      </c>
      <c r="L71" s="17" t="s">
        <v>19</v>
      </c>
      <c r="M71" s="7"/>
    </row>
    <row r="72" spans="1:13" ht="42.75">
      <c r="A72" s="2">
        <v>69</v>
      </c>
      <c r="B72" s="21" t="s">
        <v>157</v>
      </c>
      <c r="C72" s="17" t="s">
        <v>224</v>
      </c>
      <c r="D72" s="14" t="s">
        <v>300</v>
      </c>
      <c r="E72" s="14" t="s">
        <v>36</v>
      </c>
      <c r="F72" s="20" t="s">
        <v>56</v>
      </c>
      <c r="G72" s="12">
        <v>1</v>
      </c>
      <c r="H72" s="12">
        <v>330</v>
      </c>
      <c r="I72" s="17">
        <f t="shared" si="0"/>
        <v>330</v>
      </c>
      <c r="J72" s="17" t="s">
        <v>19</v>
      </c>
      <c r="K72" s="17" t="s">
        <v>19</v>
      </c>
      <c r="L72" s="17" t="s">
        <v>19</v>
      </c>
      <c r="M72" s="7"/>
    </row>
    <row r="73" spans="1:13" ht="28.5">
      <c r="A73" s="2">
        <v>70</v>
      </c>
      <c r="B73" s="21" t="s">
        <v>158</v>
      </c>
      <c r="C73" s="17" t="s">
        <v>225</v>
      </c>
      <c r="D73" s="14" t="s">
        <v>301</v>
      </c>
      <c r="E73" s="14" t="s">
        <v>36</v>
      </c>
      <c r="F73" s="20" t="s">
        <v>53</v>
      </c>
      <c r="G73" s="12">
        <v>1</v>
      </c>
      <c r="H73" s="12">
        <v>280</v>
      </c>
      <c r="I73" s="17">
        <f t="shared" si="0"/>
        <v>280</v>
      </c>
      <c r="J73" s="17" t="s">
        <v>19</v>
      </c>
      <c r="K73" s="17" t="s">
        <v>19</v>
      </c>
      <c r="L73" s="17" t="s">
        <v>19</v>
      </c>
      <c r="M73" s="7"/>
    </row>
    <row r="74" spans="1:13" ht="19.5">
      <c r="A74" s="2">
        <v>71</v>
      </c>
      <c r="B74" s="21" t="s">
        <v>159</v>
      </c>
      <c r="C74" s="17" t="s">
        <v>226</v>
      </c>
      <c r="D74" s="14" t="s">
        <v>273</v>
      </c>
      <c r="E74" s="14" t="s">
        <v>36</v>
      </c>
      <c r="F74" s="10" t="s">
        <v>57</v>
      </c>
      <c r="G74" s="13">
        <v>1</v>
      </c>
      <c r="H74" s="13">
        <v>320</v>
      </c>
      <c r="I74" s="17">
        <f t="shared" si="0"/>
        <v>320</v>
      </c>
      <c r="J74" s="7" t="s">
        <v>58</v>
      </c>
      <c r="K74" s="7" t="s">
        <v>58</v>
      </c>
      <c r="L74" s="7" t="s">
        <v>58</v>
      </c>
      <c r="M74" s="7"/>
    </row>
    <row r="75" spans="1:13" ht="19.5">
      <c r="A75" s="2">
        <v>72</v>
      </c>
      <c r="B75" s="21" t="s">
        <v>160</v>
      </c>
      <c r="C75" s="17" t="s">
        <v>227</v>
      </c>
      <c r="D75" s="14" t="s">
        <v>273</v>
      </c>
      <c r="E75" s="14" t="s">
        <v>36</v>
      </c>
      <c r="F75" s="10" t="s">
        <v>59</v>
      </c>
      <c r="G75" s="13">
        <v>1</v>
      </c>
      <c r="H75" s="13">
        <v>320</v>
      </c>
      <c r="I75" s="17">
        <f t="shared" si="0"/>
        <v>320</v>
      </c>
      <c r="J75" s="7" t="s">
        <v>58</v>
      </c>
      <c r="K75" s="7" t="s">
        <v>58</v>
      </c>
      <c r="L75" s="7" t="s">
        <v>58</v>
      </c>
      <c r="M75" s="7"/>
    </row>
    <row r="76" spans="1:13" ht="28.5">
      <c r="A76" s="2">
        <v>73</v>
      </c>
      <c r="B76" s="21" t="s">
        <v>161</v>
      </c>
      <c r="C76" s="17" t="s">
        <v>228</v>
      </c>
      <c r="D76" s="14" t="s">
        <v>302</v>
      </c>
      <c r="E76" s="14" t="s">
        <v>36</v>
      </c>
      <c r="F76" s="10" t="s">
        <v>60</v>
      </c>
      <c r="G76" s="13">
        <v>1</v>
      </c>
      <c r="H76" s="13">
        <v>270</v>
      </c>
      <c r="I76" s="17">
        <f t="shared" si="0"/>
        <v>270</v>
      </c>
      <c r="J76" s="7" t="s">
        <v>58</v>
      </c>
      <c r="K76" s="7" t="s">
        <v>58</v>
      </c>
      <c r="L76" s="7" t="s">
        <v>58</v>
      </c>
      <c r="M76" s="7"/>
    </row>
    <row r="77" spans="1:13" ht="28.5">
      <c r="A77" s="2">
        <v>74</v>
      </c>
      <c r="B77" s="21" t="s">
        <v>162</v>
      </c>
      <c r="C77" s="17" t="s">
        <v>229</v>
      </c>
      <c r="D77" s="14" t="s">
        <v>273</v>
      </c>
      <c r="E77" s="14" t="s">
        <v>36</v>
      </c>
      <c r="F77" s="10" t="s">
        <v>61</v>
      </c>
      <c r="G77" s="13">
        <v>1</v>
      </c>
      <c r="H77" s="13">
        <v>270</v>
      </c>
      <c r="I77" s="17">
        <f t="shared" si="0"/>
        <v>270</v>
      </c>
      <c r="J77" s="7" t="s">
        <v>58</v>
      </c>
      <c r="K77" s="7" t="s">
        <v>58</v>
      </c>
      <c r="L77" s="7" t="s">
        <v>58</v>
      </c>
      <c r="M77" s="7"/>
    </row>
    <row r="78" spans="1:13" ht="19.5">
      <c r="A78" s="2">
        <v>75</v>
      </c>
      <c r="B78" s="21" t="s">
        <v>163</v>
      </c>
      <c r="C78" s="17" t="s">
        <v>230</v>
      </c>
      <c r="D78" s="14" t="s">
        <v>303</v>
      </c>
      <c r="E78" s="14" t="s">
        <v>36</v>
      </c>
      <c r="F78" s="10" t="s">
        <v>62</v>
      </c>
      <c r="G78" s="13">
        <v>1</v>
      </c>
      <c r="H78" s="13">
        <v>280</v>
      </c>
      <c r="I78" s="17">
        <f t="shared" si="0"/>
        <v>280</v>
      </c>
      <c r="J78" s="7" t="s">
        <v>58</v>
      </c>
      <c r="K78" s="7" t="s">
        <v>58</v>
      </c>
      <c r="L78" s="7" t="s">
        <v>58</v>
      </c>
      <c r="M78" s="7"/>
    </row>
    <row r="79" spans="1:13" ht="19.5">
      <c r="A79" s="2">
        <v>76</v>
      </c>
      <c r="B79" s="21" t="s">
        <v>164</v>
      </c>
      <c r="C79" s="17" t="s">
        <v>231</v>
      </c>
      <c r="D79" s="14" t="s">
        <v>303</v>
      </c>
      <c r="E79" s="14" t="s">
        <v>36</v>
      </c>
      <c r="F79" s="10" t="s">
        <v>63</v>
      </c>
      <c r="G79" s="13">
        <v>1</v>
      </c>
      <c r="H79" s="13">
        <v>220</v>
      </c>
      <c r="I79" s="17">
        <f t="shared" si="0"/>
        <v>220</v>
      </c>
      <c r="J79" s="7" t="s">
        <v>58</v>
      </c>
      <c r="K79" s="7" t="s">
        <v>58</v>
      </c>
      <c r="L79" s="7" t="s">
        <v>58</v>
      </c>
      <c r="M79" s="7"/>
    </row>
    <row r="80" spans="1:13" ht="22.5">
      <c r="A80" s="2">
        <v>77</v>
      </c>
      <c r="B80" s="21" t="s">
        <v>165</v>
      </c>
      <c r="C80" s="31" t="s">
        <v>232</v>
      </c>
      <c r="D80" s="14" t="s">
        <v>304</v>
      </c>
      <c r="E80" s="14" t="s">
        <v>36</v>
      </c>
      <c r="F80" s="10" t="s">
        <v>64</v>
      </c>
      <c r="G80" s="13">
        <v>1</v>
      </c>
      <c r="H80" s="13">
        <v>280</v>
      </c>
      <c r="I80" s="17">
        <f t="shared" si="0"/>
        <v>280</v>
      </c>
      <c r="J80" s="7" t="s">
        <v>58</v>
      </c>
      <c r="K80" s="7" t="s">
        <v>58</v>
      </c>
      <c r="L80" s="7" t="s">
        <v>58</v>
      </c>
      <c r="M80" s="7"/>
    </row>
    <row r="81" spans="1:13" ht="19.5">
      <c r="A81" s="2">
        <v>78</v>
      </c>
      <c r="B81" s="21" t="s">
        <v>166</v>
      </c>
      <c r="C81" s="30" t="s">
        <v>233</v>
      </c>
      <c r="D81" s="14" t="s">
        <v>305</v>
      </c>
      <c r="E81" s="14" t="s">
        <v>36</v>
      </c>
      <c r="F81" s="10" t="s">
        <v>65</v>
      </c>
      <c r="G81" s="13">
        <v>1</v>
      </c>
      <c r="H81" s="13">
        <v>350</v>
      </c>
      <c r="I81" s="17">
        <f t="shared" si="0"/>
        <v>350</v>
      </c>
      <c r="J81" s="7" t="s">
        <v>58</v>
      </c>
      <c r="K81" s="7" t="s">
        <v>58</v>
      </c>
      <c r="L81" s="7" t="s">
        <v>58</v>
      </c>
      <c r="M81" s="7"/>
    </row>
    <row r="82" spans="1:13" ht="19.5">
      <c r="A82" s="2">
        <v>79</v>
      </c>
      <c r="B82" s="21" t="s">
        <v>167</v>
      </c>
      <c r="C82" s="17" t="s">
        <v>234</v>
      </c>
      <c r="D82" s="14" t="s">
        <v>306</v>
      </c>
      <c r="E82" s="14" t="s">
        <v>36</v>
      </c>
      <c r="F82" s="11" t="s">
        <v>66</v>
      </c>
      <c r="G82" s="13">
        <v>1</v>
      </c>
      <c r="H82" s="13">
        <v>430</v>
      </c>
      <c r="I82" s="17">
        <f t="shared" si="0"/>
        <v>430</v>
      </c>
      <c r="J82" s="7" t="s">
        <v>58</v>
      </c>
      <c r="K82" s="7" t="s">
        <v>58</v>
      </c>
      <c r="L82" s="7" t="s">
        <v>58</v>
      </c>
      <c r="M82" s="7"/>
    </row>
    <row r="83" spans="1:13" ht="19.5">
      <c r="A83" s="2">
        <v>80</v>
      </c>
      <c r="B83" s="21" t="s">
        <v>168</v>
      </c>
      <c r="C83" s="17" t="s">
        <v>235</v>
      </c>
      <c r="D83" s="14" t="s">
        <v>307</v>
      </c>
      <c r="E83" s="14" t="s">
        <v>36</v>
      </c>
      <c r="F83" s="11" t="s">
        <v>67</v>
      </c>
      <c r="G83" s="13">
        <v>1</v>
      </c>
      <c r="H83" s="13">
        <v>360</v>
      </c>
      <c r="I83" s="17">
        <f t="shared" si="0"/>
        <v>360</v>
      </c>
      <c r="J83" s="7" t="s">
        <v>58</v>
      </c>
      <c r="K83" s="7" t="s">
        <v>58</v>
      </c>
      <c r="L83" s="7" t="s">
        <v>58</v>
      </c>
      <c r="M83" s="7"/>
    </row>
    <row r="84" spans="1:13" ht="19.5">
      <c r="A84" s="2">
        <v>81</v>
      </c>
      <c r="B84" s="21" t="s">
        <v>169</v>
      </c>
      <c r="C84" s="17" t="s">
        <v>236</v>
      </c>
      <c r="D84" s="14" t="s">
        <v>283</v>
      </c>
      <c r="E84" s="14" t="s">
        <v>36</v>
      </c>
      <c r="F84" s="11" t="s">
        <v>68</v>
      </c>
      <c r="G84" s="13">
        <v>1</v>
      </c>
      <c r="H84" s="13">
        <v>350</v>
      </c>
      <c r="I84" s="17">
        <f t="shared" si="0"/>
        <v>350</v>
      </c>
      <c r="J84" s="7" t="s">
        <v>58</v>
      </c>
      <c r="K84" s="7" t="s">
        <v>58</v>
      </c>
      <c r="L84" s="7" t="s">
        <v>58</v>
      </c>
      <c r="M84" s="7"/>
    </row>
    <row r="85" spans="1:13" ht="19.5">
      <c r="A85" s="2">
        <v>82</v>
      </c>
      <c r="B85" s="21" t="s">
        <v>170</v>
      </c>
      <c r="C85" s="17" t="s">
        <v>237</v>
      </c>
      <c r="D85" s="14" t="s">
        <v>308</v>
      </c>
      <c r="E85" s="14" t="s">
        <v>36</v>
      </c>
      <c r="F85" s="11" t="s">
        <v>69</v>
      </c>
      <c r="G85" s="13">
        <v>1</v>
      </c>
      <c r="H85" s="13">
        <v>220</v>
      </c>
      <c r="I85" s="17">
        <f t="shared" si="0"/>
        <v>220</v>
      </c>
      <c r="J85" s="7" t="s">
        <v>58</v>
      </c>
      <c r="K85" s="7" t="s">
        <v>58</v>
      </c>
      <c r="L85" s="7" t="s">
        <v>58</v>
      </c>
      <c r="M85" s="7"/>
    </row>
    <row r="86" spans="1:13" ht="19.5">
      <c r="A86" s="2">
        <v>83</v>
      </c>
      <c r="B86" s="21" t="s">
        <v>171</v>
      </c>
      <c r="C86" s="17" t="s">
        <v>238</v>
      </c>
      <c r="D86" s="14" t="s">
        <v>309</v>
      </c>
      <c r="E86" s="14" t="s">
        <v>36</v>
      </c>
      <c r="F86" s="11" t="s">
        <v>70</v>
      </c>
      <c r="G86" s="13">
        <v>1</v>
      </c>
      <c r="H86" s="13">
        <v>280</v>
      </c>
      <c r="I86" s="17">
        <f t="shared" si="0"/>
        <v>280</v>
      </c>
      <c r="J86" s="7" t="s">
        <v>58</v>
      </c>
      <c r="K86" s="7" t="s">
        <v>58</v>
      </c>
      <c r="L86" s="7" t="s">
        <v>58</v>
      </c>
      <c r="M86" s="7"/>
    </row>
    <row r="87" spans="1:13" ht="19.5">
      <c r="A87" s="2">
        <v>84</v>
      </c>
      <c r="B87" s="21" t="s">
        <v>172</v>
      </c>
      <c r="C87" s="17" t="s">
        <v>239</v>
      </c>
      <c r="D87" s="14" t="s">
        <v>310</v>
      </c>
      <c r="E87" s="14" t="s">
        <v>36</v>
      </c>
      <c r="F87" s="11" t="s">
        <v>71</v>
      </c>
      <c r="G87" s="13">
        <v>1</v>
      </c>
      <c r="H87" s="13">
        <v>280</v>
      </c>
      <c r="I87" s="17">
        <f t="shared" si="0"/>
        <v>280</v>
      </c>
      <c r="J87" s="7" t="s">
        <v>58</v>
      </c>
      <c r="K87" s="7" t="s">
        <v>58</v>
      </c>
      <c r="L87" s="7" t="s">
        <v>58</v>
      </c>
      <c r="M87" s="7"/>
    </row>
    <row r="88" spans="1:13" ht="19.5">
      <c r="A88" s="2">
        <v>85</v>
      </c>
      <c r="B88" s="21" t="s">
        <v>173</v>
      </c>
      <c r="C88" s="17" t="s">
        <v>240</v>
      </c>
      <c r="D88" s="14" t="s">
        <v>271</v>
      </c>
      <c r="E88" s="14" t="s">
        <v>36</v>
      </c>
      <c r="F88" s="11" t="s">
        <v>72</v>
      </c>
      <c r="G88" s="13">
        <v>1</v>
      </c>
      <c r="H88" s="13">
        <v>380</v>
      </c>
      <c r="I88" s="17">
        <f t="shared" si="0"/>
        <v>380</v>
      </c>
      <c r="J88" s="7" t="s">
        <v>58</v>
      </c>
      <c r="K88" s="7" t="s">
        <v>58</v>
      </c>
      <c r="L88" s="7" t="s">
        <v>58</v>
      </c>
      <c r="M88" s="7"/>
    </row>
    <row r="89" spans="1:13" ht="19.5">
      <c r="A89" s="2">
        <v>86</v>
      </c>
      <c r="B89" s="21" t="s">
        <v>174</v>
      </c>
      <c r="C89" s="17" t="s">
        <v>241</v>
      </c>
      <c r="D89" s="14" t="s">
        <v>311</v>
      </c>
      <c r="E89" s="14" t="s">
        <v>36</v>
      </c>
      <c r="F89" s="11" t="s">
        <v>73</v>
      </c>
      <c r="G89" s="13">
        <v>1</v>
      </c>
      <c r="H89" s="13">
        <v>400</v>
      </c>
      <c r="I89" s="17">
        <f t="shared" si="0"/>
        <v>400</v>
      </c>
      <c r="J89" s="7" t="s">
        <v>58</v>
      </c>
      <c r="K89" s="7" t="s">
        <v>58</v>
      </c>
      <c r="L89" s="7" t="s">
        <v>58</v>
      </c>
      <c r="M89" s="7"/>
    </row>
    <row r="90" spans="1:13" ht="19.5">
      <c r="A90" s="2">
        <v>87</v>
      </c>
      <c r="B90" s="21" t="s">
        <v>340</v>
      </c>
      <c r="C90" s="17" t="s">
        <v>242</v>
      </c>
      <c r="D90" s="14" t="s">
        <v>312</v>
      </c>
      <c r="E90" s="14" t="s">
        <v>36</v>
      </c>
      <c r="F90" s="11" t="s">
        <v>74</v>
      </c>
      <c r="G90" s="13">
        <v>1</v>
      </c>
      <c r="H90" s="13">
        <v>450</v>
      </c>
      <c r="I90" s="17">
        <f t="shared" si="0"/>
        <v>450</v>
      </c>
      <c r="J90" s="7" t="s">
        <v>58</v>
      </c>
      <c r="K90" s="7" t="s">
        <v>58</v>
      </c>
      <c r="L90" s="7" t="s">
        <v>58</v>
      </c>
      <c r="M90" s="7"/>
    </row>
    <row r="91" spans="1:13" ht="19.5">
      <c r="A91" s="2">
        <v>88</v>
      </c>
      <c r="B91" s="21" t="s">
        <v>349</v>
      </c>
      <c r="C91" s="17" t="s">
        <v>243</v>
      </c>
      <c r="D91" s="14" t="s">
        <v>313</v>
      </c>
      <c r="E91" s="14" t="s">
        <v>36</v>
      </c>
      <c r="F91" s="27">
        <v>9789578640313</v>
      </c>
      <c r="G91" s="12">
        <v>1</v>
      </c>
      <c r="H91" s="13">
        <v>350</v>
      </c>
      <c r="I91" s="17">
        <f t="shared" si="0"/>
        <v>350</v>
      </c>
      <c r="J91" s="7" t="s">
        <v>58</v>
      </c>
      <c r="K91" s="7" t="s">
        <v>58</v>
      </c>
      <c r="L91" s="7" t="s">
        <v>58</v>
      </c>
      <c r="M91" s="7"/>
    </row>
    <row r="92" spans="1:13" ht="19.5">
      <c r="A92" s="2">
        <v>89</v>
      </c>
      <c r="B92" s="21" t="s">
        <v>348</v>
      </c>
      <c r="C92" s="17" t="s">
        <v>244</v>
      </c>
      <c r="D92" s="14" t="s">
        <v>313</v>
      </c>
      <c r="E92" s="14" t="s">
        <v>36</v>
      </c>
      <c r="F92" s="27">
        <v>9789578640368</v>
      </c>
      <c r="G92" s="12">
        <v>1</v>
      </c>
      <c r="H92" s="13">
        <v>350</v>
      </c>
      <c r="I92" s="17">
        <f t="shared" si="0"/>
        <v>350</v>
      </c>
      <c r="J92" s="7" t="s">
        <v>58</v>
      </c>
      <c r="K92" s="7" t="s">
        <v>58</v>
      </c>
      <c r="L92" s="7" t="s">
        <v>58</v>
      </c>
      <c r="M92" s="7"/>
    </row>
    <row r="93" spans="1:13" ht="19.5">
      <c r="A93" s="2">
        <v>90</v>
      </c>
      <c r="B93" s="21" t="s">
        <v>347</v>
      </c>
      <c r="C93" s="17" t="s">
        <v>245</v>
      </c>
      <c r="D93" s="14" t="s">
        <v>313</v>
      </c>
      <c r="E93" s="14" t="s">
        <v>36</v>
      </c>
      <c r="F93" s="27">
        <v>9789578640375</v>
      </c>
      <c r="G93" s="12">
        <v>1</v>
      </c>
      <c r="H93" s="13">
        <v>350</v>
      </c>
      <c r="I93" s="17">
        <f t="shared" si="0"/>
        <v>350</v>
      </c>
      <c r="J93" s="7" t="s">
        <v>58</v>
      </c>
      <c r="K93" s="7" t="s">
        <v>58</v>
      </c>
      <c r="L93" s="7" t="s">
        <v>58</v>
      </c>
      <c r="M93" s="7"/>
    </row>
    <row r="94" spans="1:13" ht="19.5">
      <c r="A94" s="2">
        <v>91</v>
      </c>
      <c r="B94" s="21" t="s">
        <v>346</v>
      </c>
      <c r="C94" s="17" t="s">
        <v>243</v>
      </c>
      <c r="D94" s="14" t="s">
        <v>313</v>
      </c>
      <c r="E94" s="14" t="s">
        <v>36</v>
      </c>
      <c r="F94" s="27">
        <v>9789578640382</v>
      </c>
      <c r="G94" s="12">
        <v>1</v>
      </c>
      <c r="H94" s="13">
        <v>350</v>
      </c>
      <c r="I94" s="17">
        <f t="shared" si="0"/>
        <v>350</v>
      </c>
      <c r="J94" s="7" t="s">
        <v>58</v>
      </c>
      <c r="K94" s="7" t="s">
        <v>58</v>
      </c>
      <c r="L94" s="7" t="s">
        <v>58</v>
      </c>
      <c r="M94" s="7"/>
    </row>
    <row r="95" spans="1:13" ht="19.5">
      <c r="A95" s="2">
        <v>92</v>
      </c>
      <c r="B95" s="36" t="s">
        <v>345</v>
      </c>
      <c r="C95" s="17" t="s">
        <v>245</v>
      </c>
      <c r="D95" s="14" t="s">
        <v>314</v>
      </c>
      <c r="E95" s="14" t="s">
        <v>36</v>
      </c>
      <c r="F95" s="27">
        <v>9789578640399</v>
      </c>
      <c r="G95" s="12">
        <v>1</v>
      </c>
      <c r="H95" s="13">
        <v>350</v>
      </c>
      <c r="I95" s="17">
        <f t="shared" si="0"/>
        <v>350</v>
      </c>
      <c r="J95" s="7" t="s">
        <v>58</v>
      </c>
      <c r="K95" s="7" t="s">
        <v>58</v>
      </c>
      <c r="L95" s="7" t="s">
        <v>58</v>
      </c>
      <c r="M95" s="7"/>
    </row>
    <row r="96" spans="1:13" ht="19.5">
      <c r="A96" s="2">
        <v>93</v>
      </c>
      <c r="B96" s="21" t="s">
        <v>344</v>
      </c>
      <c r="C96" s="17" t="s">
        <v>328</v>
      </c>
      <c r="D96" s="14" t="s">
        <v>314</v>
      </c>
      <c r="E96" s="14" t="s">
        <v>36</v>
      </c>
      <c r="F96" s="27">
        <v>9789578640238</v>
      </c>
      <c r="G96" s="12">
        <v>1</v>
      </c>
      <c r="H96" s="13">
        <v>350</v>
      </c>
      <c r="I96" s="17">
        <f t="shared" ref="I96:I111" si="2">G96*H96</f>
        <v>350</v>
      </c>
      <c r="J96" s="7" t="s">
        <v>58</v>
      </c>
      <c r="K96" s="7" t="s">
        <v>58</v>
      </c>
      <c r="L96" s="7" t="s">
        <v>58</v>
      </c>
      <c r="M96" s="7"/>
    </row>
    <row r="97" spans="1:13" ht="19.5">
      <c r="A97" s="2">
        <v>94</v>
      </c>
      <c r="B97" s="21" t="s">
        <v>343</v>
      </c>
      <c r="C97" s="17" t="s">
        <v>328</v>
      </c>
      <c r="D97" s="14" t="s">
        <v>313</v>
      </c>
      <c r="E97" s="14" t="s">
        <v>36</v>
      </c>
      <c r="F97" s="27">
        <v>9789578640245</v>
      </c>
      <c r="G97" s="12">
        <v>1</v>
      </c>
      <c r="H97" s="13">
        <v>350</v>
      </c>
      <c r="I97" s="17">
        <f t="shared" si="2"/>
        <v>350</v>
      </c>
      <c r="J97" s="7" t="s">
        <v>58</v>
      </c>
      <c r="K97" s="7" t="s">
        <v>58</v>
      </c>
      <c r="L97" s="7" t="s">
        <v>58</v>
      </c>
      <c r="M97" s="7"/>
    </row>
    <row r="98" spans="1:13" ht="19.5">
      <c r="A98" s="2">
        <v>95</v>
      </c>
      <c r="B98" s="21" t="s">
        <v>342</v>
      </c>
      <c r="C98" s="17" t="s">
        <v>328</v>
      </c>
      <c r="D98" s="14" t="s">
        <v>314</v>
      </c>
      <c r="E98" s="14" t="s">
        <v>36</v>
      </c>
      <c r="F98" s="27">
        <v>9789578640252</v>
      </c>
      <c r="G98" s="12">
        <v>1</v>
      </c>
      <c r="H98" s="13">
        <v>350</v>
      </c>
      <c r="I98" s="17">
        <f t="shared" si="2"/>
        <v>350</v>
      </c>
      <c r="J98" s="7" t="s">
        <v>58</v>
      </c>
      <c r="K98" s="7" t="s">
        <v>58</v>
      </c>
      <c r="L98" s="7" t="s">
        <v>58</v>
      </c>
      <c r="M98" s="7"/>
    </row>
    <row r="99" spans="1:13" ht="19.5">
      <c r="A99" s="2">
        <v>96</v>
      </c>
      <c r="B99" s="36" t="s">
        <v>341</v>
      </c>
      <c r="C99" s="17" t="s">
        <v>328</v>
      </c>
      <c r="D99" s="14" t="s">
        <v>314</v>
      </c>
      <c r="E99" s="14" t="s">
        <v>36</v>
      </c>
      <c r="F99" s="27">
        <v>9789578640276</v>
      </c>
      <c r="G99" s="12">
        <v>1</v>
      </c>
      <c r="H99" s="13">
        <v>350</v>
      </c>
      <c r="I99" s="17">
        <f t="shared" si="2"/>
        <v>350</v>
      </c>
      <c r="J99" s="7" t="s">
        <v>58</v>
      </c>
      <c r="K99" s="7" t="s">
        <v>58</v>
      </c>
      <c r="L99" s="7" t="s">
        <v>58</v>
      </c>
      <c r="M99" s="7"/>
    </row>
    <row r="100" spans="1:13" ht="19.5">
      <c r="A100" s="2">
        <v>97</v>
      </c>
      <c r="B100" s="21" t="s">
        <v>350</v>
      </c>
      <c r="C100" s="17" t="s">
        <v>328</v>
      </c>
      <c r="D100" s="14" t="s">
        <v>313</v>
      </c>
      <c r="E100" s="14" t="s">
        <v>36</v>
      </c>
      <c r="F100" s="27">
        <v>9789578640290</v>
      </c>
      <c r="G100" s="12">
        <v>1</v>
      </c>
      <c r="H100" s="13">
        <v>350</v>
      </c>
      <c r="I100" s="17">
        <f t="shared" si="2"/>
        <v>350</v>
      </c>
      <c r="J100" s="7" t="s">
        <v>58</v>
      </c>
      <c r="K100" s="7" t="s">
        <v>58</v>
      </c>
      <c r="L100" s="7" t="s">
        <v>58</v>
      </c>
      <c r="M100" s="7"/>
    </row>
    <row r="101" spans="1:13" ht="19.5">
      <c r="A101" s="2">
        <v>98</v>
      </c>
      <c r="B101" s="21" t="s">
        <v>175</v>
      </c>
      <c r="C101" s="17" t="s">
        <v>246</v>
      </c>
      <c r="D101" s="14" t="s">
        <v>315</v>
      </c>
      <c r="E101" s="14" t="s">
        <v>36</v>
      </c>
      <c r="F101" s="26">
        <v>9789571466989</v>
      </c>
      <c r="G101" s="12">
        <v>1</v>
      </c>
      <c r="H101" s="12">
        <v>280</v>
      </c>
      <c r="I101" s="17">
        <f t="shared" si="2"/>
        <v>280</v>
      </c>
      <c r="J101" s="7" t="s">
        <v>58</v>
      </c>
      <c r="K101" s="7" t="s">
        <v>58</v>
      </c>
      <c r="L101" s="7" t="s">
        <v>58</v>
      </c>
      <c r="M101" s="7"/>
    </row>
    <row r="102" spans="1:13" ht="19.5">
      <c r="A102" s="2">
        <v>99</v>
      </c>
      <c r="B102" s="21" t="s">
        <v>176</v>
      </c>
      <c r="C102" s="31" t="s">
        <v>247</v>
      </c>
      <c r="D102" s="14" t="s">
        <v>86</v>
      </c>
      <c r="E102" s="14" t="s">
        <v>36</v>
      </c>
      <c r="F102" s="26">
        <v>9789864794751</v>
      </c>
      <c r="G102" s="12">
        <v>1</v>
      </c>
      <c r="H102" s="12">
        <v>880</v>
      </c>
      <c r="I102" s="17">
        <f t="shared" si="2"/>
        <v>880</v>
      </c>
      <c r="J102" s="7" t="s">
        <v>58</v>
      </c>
      <c r="K102" s="7" t="s">
        <v>58</v>
      </c>
      <c r="L102" s="7" t="s">
        <v>58</v>
      </c>
      <c r="M102" s="7"/>
    </row>
    <row r="103" spans="1:13" ht="19.5">
      <c r="A103" s="2">
        <v>100</v>
      </c>
      <c r="B103" s="21" t="s">
        <v>177</v>
      </c>
      <c r="C103" s="17" t="s">
        <v>248</v>
      </c>
      <c r="D103" s="14" t="s">
        <v>316</v>
      </c>
      <c r="E103" s="14" t="s">
        <v>36</v>
      </c>
      <c r="F103" s="26">
        <v>9789864271511</v>
      </c>
      <c r="G103" s="12">
        <v>1</v>
      </c>
      <c r="H103" s="12">
        <v>300</v>
      </c>
      <c r="I103" s="17">
        <f t="shared" si="2"/>
        <v>300</v>
      </c>
      <c r="J103" s="7" t="s">
        <v>58</v>
      </c>
      <c r="K103" s="7" t="s">
        <v>58</v>
      </c>
      <c r="L103" s="7" t="s">
        <v>58</v>
      </c>
      <c r="M103" s="7"/>
    </row>
    <row r="104" spans="1:13" ht="19.5">
      <c r="A104" s="2">
        <v>101</v>
      </c>
      <c r="B104" s="21" t="s">
        <v>178</v>
      </c>
      <c r="C104" s="17" t="s">
        <v>250</v>
      </c>
      <c r="D104" s="14" t="s">
        <v>317</v>
      </c>
      <c r="E104" s="14" t="s">
        <v>36</v>
      </c>
      <c r="F104" s="26">
        <v>9789862037782</v>
      </c>
      <c r="G104" s="12">
        <v>1</v>
      </c>
      <c r="H104" s="12">
        <v>599</v>
      </c>
      <c r="I104" s="17">
        <f t="shared" si="2"/>
        <v>599</v>
      </c>
      <c r="J104" s="7" t="s">
        <v>58</v>
      </c>
      <c r="K104" s="7" t="s">
        <v>58</v>
      </c>
      <c r="L104" s="7" t="s">
        <v>58</v>
      </c>
      <c r="M104" s="7"/>
    </row>
    <row r="105" spans="1:13" ht="19.5">
      <c r="A105" s="2">
        <v>102</v>
      </c>
      <c r="B105" s="21" t="s">
        <v>179</v>
      </c>
      <c r="C105" s="17" t="s">
        <v>251</v>
      </c>
      <c r="D105" s="14" t="s">
        <v>79</v>
      </c>
      <c r="E105" s="14" t="s">
        <v>36</v>
      </c>
      <c r="F105" s="28">
        <v>9786263050341</v>
      </c>
      <c r="G105" s="12">
        <v>1</v>
      </c>
      <c r="H105" s="12">
        <v>320</v>
      </c>
      <c r="I105" s="17">
        <f t="shared" si="2"/>
        <v>320</v>
      </c>
      <c r="J105" s="7" t="s">
        <v>58</v>
      </c>
      <c r="K105" s="7" t="s">
        <v>58</v>
      </c>
      <c r="L105" s="7" t="s">
        <v>58</v>
      </c>
      <c r="M105" s="7"/>
    </row>
    <row r="106" spans="1:13" ht="28.5">
      <c r="A106" s="2">
        <v>103</v>
      </c>
      <c r="B106" s="21" t="s">
        <v>180</v>
      </c>
      <c r="C106" s="17" t="s">
        <v>252</v>
      </c>
      <c r="D106" s="14" t="s">
        <v>318</v>
      </c>
      <c r="E106" s="14" t="s">
        <v>36</v>
      </c>
      <c r="F106" s="28">
        <v>9789863597537</v>
      </c>
      <c r="G106" s="12">
        <v>1</v>
      </c>
      <c r="H106" s="12">
        <v>350</v>
      </c>
      <c r="I106" s="17">
        <f t="shared" si="2"/>
        <v>350</v>
      </c>
      <c r="J106" s="7" t="s">
        <v>58</v>
      </c>
      <c r="K106" s="7" t="s">
        <v>58</v>
      </c>
      <c r="L106" s="7" t="s">
        <v>58</v>
      </c>
      <c r="M106" s="7"/>
    </row>
    <row r="107" spans="1:13" ht="28.5">
      <c r="A107" s="2">
        <v>104</v>
      </c>
      <c r="B107" s="21" t="s">
        <v>181</v>
      </c>
      <c r="C107" s="17" t="s">
        <v>253</v>
      </c>
      <c r="D107" s="14" t="s">
        <v>319</v>
      </c>
      <c r="E107" s="14" t="s">
        <v>36</v>
      </c>
      <c r="F107" s="29">
        <v>9789864439515</v>
      </c>
      <c r="G107" s="12">
        <v>1</v>
      </c>
      <c r="H107" s="12">
        <v>380</v>
      </c>
      <c r="I107" s="17">
        <f t="shared" si="2"/>
        <v>380</v>
      </c>
      <c r="J107" s="7" t="s">
        <v>58</v>
      </c>
      <c r="K107" s="7" t="s">
        <v>58</v>
      </c>
      <c r="L107" s="7" t="s">
        <v>58</v>
      </c>
      <c r="M107" s="7"/>
    </row>
    <row r="108" spans="1:13" ht="33">
      <c r="A108" s="2">
        <v>105</v>
      </c>
      <c r="B108" s="21" t="s">
        <v>182</v>
      </c>
      <c r="C108" s="17" t="s">
        <v>254</v>
      </c>
      <c r="D108" s="14" t="s">
        <v>320</v>
      </c>
      <c r="E108" s="14" t="s">
        <v>36</v>
      </c>
      <c r="F108" s="24">
        <v>9789578544284</v>
      </c>
      <c r="G108" s="12">
        <v>1</v>
      </c>
      <c r="H108" s="12">
        <v>320</v>
      </c>
      <c r="I108" s="17">
        <f t="shared" si="2"/>
        <v>320</v>
      </c>
      <c r="J108" s="7" t="s">
        <v>58</v>
      </c>
      <c r="K108" s="7" t="s">
        <v>58</v>
      </c>
      <c r="L108" s="7" t="s">
        <v>58</v>
      </c>
      <c r="M108" s="7"/>
    </row>
    <row r="109" spans="1:13" ht="19.5">
      <c r="A109" s="2">
        <v>106</v>
      </c>
      <c r="B109" s="21" t="s">
        <v>183</v>
      </c>
      <c r="C109" s="17" t="s">
        <v>255</v>
      </c>
      <c r="D109" s="14" t="s">
        <v>86</v>
      </c>
      <c r="E109" s="14" t="s">
        <v>36</v>
      </c>
      <c r="F109" s="24">
        <v>9789864796243</v>
      </c>
      <c r="G109" s="12">
        <v>1</v>
      </c>
      <c r="H109" s="12">
        <v>300</v>
      </c>
      <c r="I109" s="17">
        <f t="shared" si="2"/>
        <v>300</v>
      </c>
      <c r="J109" s="7" t="s">
        <v>58</v>
      </c>
      <c r="K109" s="7" t="s">
        <v>58</v>
      </c>
      <c r="L109" s="7" t="s">
        <v>58</v>
      </c>
      <c r="M109" s="7"/>
    </row>
    <row r="110" spans="1:13" ht="19.5">
      <c r="A110" s="2">
        <v>107</v>
      </c>
      <c r="B110" s="21" t="s">
        <v>184</v>
      </c>
      <c r="C110" s="17" t="s">
        <v>256</v>
      </c>
      <c r="D110" s="14" t="s">
        <v>283</v>
      </c>
      <c r="E110" s="14" t="s">
        <v>36</v>
      </c>
      <c r="F110" s="24">
        <v>9789864798506</v>
      </c>
      <c r="G110" s="12">
        <v>1</v>
      </c>
      <c r="H110" s="12">
        <v>350</v>
      </c>
      <c r="I110" s="17">
        <f t="shared" si="2"/>
        <v>350</v>
      </c>
      <c r="J110" s="7" t="s">
        <v>58</v>
      </c>
      <c r="K110" s="7" t="s">
        <v>58</v>
      </c>
      <c r="L110" s="7" t="s">
        <v>58</v>
      </c>
      <c r="M110" s="7"/>
    </row>
    <row r="111" spans="1:13" ht="19.5">
      <c r="A111" s="2">
        <v>108</v>
      </c>
      <c r="B111" s="21" t="s">
        <v>187</v>
      </c>
      <c r="C111" s="17" t="s">
        <v>260</v>
      </c>
      <c r="D111" s="14" t="s">
        <v>322</v>
      </c>
      <c r="E111" s="14" t="s">
        <v>36</v>
      </c>
      <c r="F111" s="24">
        <v>9789864491438</v>
      </c>
      <c r="G111" s="12">
        <v>1</v>
      </c>
      <c r="H111" s="12">
        <v>260</v>
      </c>
      <c r="I111" s="17">
        <f t="shared" si="2"/>
        <v>260</v>
      </c>
      <c r="J111" s="7" t="s">
        <v>58</v>
      </c>
      <c r="K111" s="7" t="s">
        <v>58</v>
      </c>
      <c r="L111" s="7" t="s">
        <v>58</v>
      </c>
      <c r="M111" s="7"/>
    </row>
    <row r="112" spans="1:13" ht="19.5">
      <c r="A112" s="2" t="s">
        <v>11</v>
      </c>
      <c r="B112" s="22"/>
      <c r="C112" s="1"/>
      <c r="D112" s="1"/>
      <c r="E112" s="2"/>
      <c r="F112" s="2"/>
      <c r="G112" s="39">
        <f>SUM(G4:G111)</f>
        <v>108</v>
      </c>
      <c r="H112" s="5"/>
      <c r="I112" s="5">
        <f>SUM(I4:I111)</f>
        <v>66540</v>
      </c>
      <c r="J112" s="1"/>
      <c r="K112" s="1"/>
      <c r="L112" s="1"/>
      <c r="M112" s="1"/>
    </row>
    <row r="113" spans="1:13" ht="270" customHeight="1">
      <c r="A113" s="44" t="s">
        <v>15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</row>
    <row r="114" spans="1:13" ht="82.5" customHeight="1">
      <c r="A114" s="52" t="s">
        <v>14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</row>
  </sheetData>
  <mergeCells count="4">
    <mergeCell ref="A113:M113"/>
    <mergeCell ref="A1:M1"/>
    <mergeCell ref="A2:M2"/>
    <mergeCell ref="A114:M114"/>
  </mergeCells>
  <phoneticPr fontId="1" type="noConversion"/>
  <conditionalFormatting sqref="C54:D55 C14:D24 C25:C29 C30:D37 D4:E111">
    <cfRule type="expression" dxfId="2" priority="142" stopIfTrue="1">
      <formula>AND(COUNTIF(#REF!,C4)+COUNTIF($B$2:$B$151,C4)&gt;1,NOT(ISBLANK(C4)))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4"/>
  <sheetViews>
    <sheetView tabSelected="1" topLeftCell="A7" zoomScaleNormal="100" zoomScaleSheetLayoutView="100" zoomScalePageLayoutView="40" workbookViewId="0">
      <selection activeCell="Q13" sqref="Q13"/>
    </sheetView>
  </sheetViews>
  <sheetFormatPr defaultRowHeight="16.5"/>
  <cols>
    <col min="1" max="1" width="6.75" customWidth="1"/>
    <col min="2" max="2" width="26.75" style="23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46" t="s">
        <v>16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3" ht="25.5">
      <c r="A2" s="49" t="s">
        <v>17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28.5">
      <c r="A4" s="2">
        <v>1</v>
      </c>
      <c r="B4" s="21" t="s">
        <v>22</v>
      </c>
      <c r="C4" s="17" t="s">
        <v>23</v>
      </c>
      <c r="D4" s="14" t="s">
        <v>261</v>
      </c>
      <c r="E4" s="14" t="s">
        <v>356</v>
      </c>
      <c r="F4" s="15">
        <v>9780062288912</v>
      </c>
      <c r="G4" s="16">
        <v>1</v>
      </c>
      <c r="H4" s="17">
        <v>1631</v>
      </c>
      <c r="I4" s="17">
        <f>G4*H4</f>
        <v>1631</v>
      </c>
      <c r="J4" s="17" t="s">
        <v>18</v>
      </c>
      <c r="K4" s="17" t="s">
        <v>19</v>
      </c>
      <c r="L4" s="17" t="s">
        <v>19</v>
      </c>
      <c r="M4" s="8"/>
    </row>
    <row r="5" spans="1:13" ht="19.5">
      <c r="A5" s="2">
        <v>2</v>
      </c>
      <c r="B5" s="21" t="s">
        <v>105</v>
      </c>
      <c r="C5" s="17" t="s">
        <v>26</v>
      </c>
      <c r="D5" s="14" t="s">
        <v>262</v>
      </c>
      <c r="E5" s="14" t="s">
        <v>356</v>
      </c>
      <c r="F5" s="15">
        <v>9781406364286</v>
      </c>
      <c r="G5" s="16">
        <v>1</v>
      </c>
      <c r="H5" s="17">
        <v>899</v>
      </c>
      <c r="I5" s="17">
        <f t="shared" ref="I5:I95" si="0">G5*H5</f>
        <v>899</v>
      </c>
      <c r="J5" s="17" t="s">
        <v>18</v>
      </c>
      <c r="K5" s="17" t="s">
        <v>19</v>
      </c>
      <c r="L5" s="17" t="s">
        <v>19</v>
      </c>
      <c r="M5" s="8"/>
    </row>
    <row r="6" spans="1:13" ht="28.5">
      <c r="A6" s="2">
        <v>3</v>
      </c>
      <c r="B6" s="21" t="s">
        <v>106</v>
      </c>
      <c r="C6" s="17" t="s">
        <v>27</v>
      </c>
      <c r="D6" s="14" t="s">
        <v>263</v>
      </c>
      <c r="E6" s="14" t="s">
        <v>356</v>
      </c>
      <c r="F6" s="15">
        <v>9789811112850</v>
      </c>
      <c r="G6" s="16">
        <v>1</v>
      </c>
      <c r="H6" s="17">
        <v>699</v>
      </c>
      <c r="I6" s="17">
        <f t="shared" si="0"/>
        <v>699</v>
      </c>
      <c r="J6" s="17" t="s">
        <v>18</v>
      </c>
      <c r="K6" s="17" t="s">
        <v>357</v>
      </c>
      <c r="L6" s="17" t="s">
        <v>19</v>
      </c>
      <c r="M6" s="8"/>
    </row>
    <row r="7" spans="1:13" ht="33">
      <c r="A7" s="2">
        <v>4</v>
      </c>
      <c r="B7" s="21" t="s">
        <v>351</v>
      </c>
      <c r="C7" s="17" t="s">
        <v>188</v>
      </c>
      <c r="D7" s="14" t="s">
        <v>264</v>
      </c>
      <c r="E7" s="14" t="s">
        <v>356</v>
      </c>
      <c r="F7" s="15">
        <v>9781406382464</v>
      </c>
      <c r="G7" s="16">
        <v>1</v>
      </c>
      <c r="H7" s="17">
        <v>599</v>
      </c>
      <c r="I7" s="17">
        <f t="shared" si="0"/>
        <v>599</v>
      </c>
      <c r="J7" s="17" t="s">
        <v>18</v>
      </c>
      <c r="K7" s="17" t="s">
        <v>19</v>
      </c>
      <c r="L7" s="17" t="s">
        <v>19</v>
      </c>
      <c r="M7" s="8"/>
    </row>
    <row r="8" spans="1:13" ht="19.5">
      <c r="A8" s="2">
        <v>5</v>
      </c>
      <c r="B8" s="21" t="s">
        <v>107</v>
      </c>
      <c r="C8" s="17" t="s">
        <v>189</v>
      </c>
      <c r="D8" s="33" t="s">
        <v>265</v>
      </c>
      <c r="E8" s="14" t="s">
        <v>356</v>
      </c>
      <c r="F8" s="15">
        <v>9781536215625</v>
      </c>
      <c r="G8" s="16">
        <v>1</v>
      </c>
      <c r="H8" s="17">
        <v>452</v>
      </c>
      <c r="I8" s="17">
        <f t="shared" si="0"/>
        <v>452</v>
      </c>
      <c r="J8" s="17" t="s">
        <v>19</v>
      </c>
      <c r="K8" s="17" t="s">
        <v>19</v>
      </c>
      <c r="L8" s="17" t="s">
        <v>19</v>
      </c>
      <c r="M8" s="8"/>
    </row>
    <row r="9" spans="1:13" ht="42.75">
      <c r="A9" s="2">
        <v>6</v>
      </c>
      <c r="B9" s="21" t="s">
        <v>108</v>
      </c>
      <c r="C9" s="17" t="s">
        <v>28</v>
      </c>
      <c r="D9" s="14" t="s">
        <v>266</v>
      </c>
      <c r="E9" s="14" t="s">
        <v>356</v>
      </c>
      <c r="F9" s="15">
        <v>9781529502831</v>
      </c>
      <c r="G9" s="16">
        <v>1</v>
      </c>
      <c r="H9" s="17">
        <v>347</v>
      </c>
      <c r="I9" s="17">
        <f t="shared" si="0"/>
        <v>347</v>
      </c>
      <c r="J9" s="17" t="s">
        <v>19</v>
      </c>
      <c r="K9" s="17" t="s">
        <v>19</v>
      </c>
      <c r="L9" s="17" t="s">
        <v>19</v>
      </c>
      <c r="M9" s="8"/>
    </row>
    <row r="10" spans="1:13" ht="28.5">
      <c r="A10" s="2">
        <v>7</v>
      </c>
      <c r="B10" s="21" t="s">
        <v>109</v>
      </c>
      <c r="C10" s="17" t="s">
        <v>29</v>
      </c>
      <c r="D10" s="14" t="s">
        <v>267</v>
      </c>
      <c r="E10" s="14" t="s">
        <v>356</v>
      </c>
      <c r="F10" s="15">
        <v>9781782952855</v>
      </c>
      <c r="G10" s="16">
        <v>1</v>
      </c>
      <c r="H10" s="16">
        <v>480</v>
      </c>
      <c r="I10" s="17">
        <f t="shared" si="0"/>
        <v>480</v>
      </c>
      <c r="J10" s="17" t="s">
        <v>19</v>
      </c>
      <c r="K10" s="17" t="s">
        <v>19</v>
      </c>
      <c r="L10" s="17" t="s">
        <v>19</v>
      </c>
      <c r="M10" s="8"/>
    </row>
    <row r="11" spans="1:13" ht="19.5">
      <c r="A11" s="2">
        <v>8</v>
      </c>
      <c r="B11" s="21" t="s">
        <v>110</v>
      </c>
      <c r="C11" s="17" t="s">
        <v>20</v>
      </c>
      <c r="D11" s="14" t="s">
        <v>268</v>
      </c>
      <c r="E11" s="14" t="s">
        <v>356</v>
      </c>
      <c r="F11" s="15">
        <v>9780064431279</v>
      </c>
      <c r="G11" s="16">
        <v>1</v>
      </c>
      <c r="H11" s="16">
        <v>280</v>
      </c>
      <c r="I11" s="17">
        <f t="shared" si="0"/>
        <v>280</v>
      </c>
      <c r="J11" s="17" t="s">
        <v>19</v>
      </c>
      <c r="K11" s="17" t="s">
        <v>19</v>
      </c>
      <c r="L11" s="17" t="s">
        <v>19</v>
      </c>
      <c r="M11" s="7"/>
    </row>
    <row r="12" spans="1:13" ht="24.75">
      <c r="A12" s="2">
        <v>9</v>
      </c>
      <c r="B12" s="21" t="s">
        <v>336</v>
      </c>
      <c r="C12" s="32" t="s">
        <v>21</v>
      </c>
      <c r="D12" s="34" t="s">
        <v>269</v>
      </c>
      <c r="E12" s="14" t="s">
        <v>356</v>
      </c>
      <c r="F12" s="15">
        <v>9781847498243</v>
      </c>
      <c r="G12" s="16">
        <v>1</v>
      </c>
      <c r="H12" s="18">
        <v>420</v>
      </c>
      <c r="I12" s="17">
        <f t="shared" si="0"/>
        <v>420</v>
      </c>
      <c r="J12" s="17" t="s">
        <v>19</v>
      </c>
      <c r="K12" s="17" t="s">
        <v>19</v>
      </c>
      <c r="L12" s="17" t="s">
        <v>19</v>
      </c>
      <c r="M12" s="7"/>
    </row>
    <row r="13" spans="1:13" ht="28.5">
      <c r="A13" s="2">
        <v>10</v>
      </c>
      <c r="B13" s="21" t="s">
        <v>111</v>
      </c>
      <c r="C13" s="17" t="s">
        <v>30</v>
      </c>
      <c r="D13" s="14" t="s">
        <v>270</v>
      </c>
      <c r="E13" s="14" t="s">
        <v>356</v>
      </c>
      <c r="F13" s="15">
        <v>9780241137291</v>
      </c>
      <c r="G13" s="16">
        <v>1</v>
      </c>
      <c r="H13" s="18">
        <v>395</v>
      </c>
      <c r="I13" s="17">
        <f t="shared" si="0"/>
        <v>395</v>
      </c>
      <c r="J13" s="17" t="s">
        <v>19</v>
      </c>
      <c r="K13" s="17" t="s">
        <v>19</v>
      </c>
      <c r="L13" s="17" t="s">
        <v>19</v>
      </c>
      <c r="M13" s="7"/>
    </row>
    <row r="14" spans="1:13" ht="19.5">
      <c r="A14" s="2">
        <v>11</v>
      </c>
      <c r="B14" s="21" t="s">
        <v>112</v>
      </c>
      <c r="C14" s="17" t="s">
        <v>190</v>
      </c>
      <c r="D14" s="35" t="s">
        <v>75</v>
      </c>
      <c r="E14" s="14" t="s">
        <v>356</v>
      </c>
      <c r="F14" s="15">
        <v>9780439321716</v>
      </c>
      <c r="G14" s="16">
        <v>1</v>
      </c>
      <c r="H14" s="18">
        <v>210</v>
      </c>
      <c r="I14" s="17">
        <f t="shared" si="0"/>
        <v>210</v>
      </c>
      <c r="J14" s="17" t="s">
        <v>19</v>
      </c>
      <c r="K14" s="17" t="s">
        <v>19</v>
      </c>
      <c r="L14" s="17" t="s">
        <v>19</v>
      </c>
      <c r="M14" s="7"/>
    </row>
    <row r="15" spans="1:13" ht="33">
      <c r="A15" s="2">
        <v>12</v>
      </c>
      <c r="B15" s="21" t="s">
        <v>324</v>
      </c>
      <c r="C15" s="17" t="s">
        <v>325</v>
      </c>
      <c r="D15" s="34" t="s">
        <v>326</v>
      </c>
      <c r="E15" s="14" t="s">
        <v>356</v>
      </c>
      <c r="F15" s="15">
        <v>9781408370100</v>
      </c>
      <c r="G15" s="16">
        <v>1</v>
      </c>
      <c r="H15" s="18">
        <v>1922</v>
      </c>
      <c r="I15" s="17">
        <f t="shared" si="0"/>
        <v>1922</v>
      </c>
      <c r="J15" s="17" t="s">
        <v>55</v>
      </c>
      <c r="K15" s="17" t="s">
        <v>19</v>
      </c>
      <c r="L15" s="17" t="s">
        <v>19</v>
      </c>
      <c r="M15" s="7"/>
    </row>
    <row r="16" spans="1:13" ht="28.5">
      <c r="A16" s="2">
        <v>13</v>
      </c>
      <c r="B16" s="21" t="s">
        <v>113</v>
      </c>
      <c r="C16" s="17" t="s">
        <v>191</v>
      </c>
      <c r="D16" s="14" t="s">
        <v>76</v>
      </c>
      <c r="E16" s="14" t="s">
        <v>36</v>
      </c>
      <c r="F16" s="19" t="s">
        <v>31</v>
      </c>
      <c r="G16" s="12">
        <v>1</v>
      </c>
      <c r="H16" s="12">
        <v>3890</v>
      </c>
      <c r="I16" s="17">
        <f t="shared" si="0"/>
        <v>3890</v>
      </c>
      <c r="J16" s="17" t="s">
        <v>18</v>
      </c>
      <c r="K16" s="17" t="s">
        <v>19</v>
      </c>
      <c r="L16" s="17" t="s">
        <v>19</v>
      </c>
      <c r="M16" s="7"/>
    </row>
    <row r="17" spans="1:13" ht="19.5">
      <c r="A17" s="2">
        <v>14</v>
      </c>
      <c r="B17" s="21" t="s">
        <v>114</v>
      </c>
      <c r="C17" s="17" t="s">
        <v>191</v>
      </c>
      <c r="D17" s="14" t="s">
        <v>76</v>
      </c>
      <c r="E17" s="14" t="s">
        <v>36</v>
      </c>
      <c r="F17" s="19" t="s">
        <v>32</v>
      </c>
      <c r="G17" s="12">
        <v>1</v>
      </c>
      <c r="H17" s="12">
        <v>350</v>
      </c>
      <c r="I17" s="17">
        <f t="shared" si="0"/>
        <v>350</v>
      </c>
      <c r="J17" s="17" t="s">
        <v>19</v>
      </c>
      <c r="K17" s="17" t="s">
        <v>19</v>
      </c>
      <c r="L17" s="17" t="s">
        <v>19</v>
      </c>
      <c r="M17" s="7"/>
    </row>
    <row r="18" spans="1:13" ht="19.5">
      <c r="A18" s="2">
        <v>15</v>
      </c>
      <c r="B18" s="21" t="s">
        <v>115</v>
      </c>
      <c r="C18" s="17" t="s">
        <v>191</v>
      </c>
      <c r="D18" s="14" t="s">
        <v>77</v>
      </c>
      <c r="E18" s="14" t="s">
        <v>36</v>
      </c>
      <c r="F18" s="20" t="s">
        <v>33</v>
      </c>
      <c r="G18" s="12">
        <v>1</v>
      </c>
      <c r="H18" s="12">
        <v>320</v>
      </c>
      <c r="I18" s="17">
        <f t="shared" si="0"/>
        <v>320</v>
      </c>
      <c r="J18" s="17" t="s">
        <v>19</v>
      </c>
      <c r="K18" s="17" t="s">
        <v>19</v>
      </c>
      <c r="L18" s="17" t="s">
        <v>19</v>
      </c>
      <c r="M18" s="7"/>
    </row>
    <row r="19" spans="1:13" ht="19.5">
      <c r="A19" s="2">
        <v>16</v>
      </c>
      <c r="B19" s="21" t="s">
        <v>116</v>
      </c>
      <c r="C19" s="17" t="s">
        <v>191</v>
      </c>
      <c r="D19" s="14" t="s">
        <v>78</v>
      </c>
      <c r="E19" s="14" t="s">
        <v>36</v>
      </c>
      <c r="F19" s="20" t="s">
        <v>35</v>
      </c>
      <c r="G19" s="12">
        <v>1</v>
      </c>
      <c r="H19" s="12">
        <v>1140</v>
      </c>
      <c r="I19" s="17">
        <f t="shared" si="0"/>
        <v>1140</v>
      </c>
      <c r="J19" s="17" t="s">
        <v>18</v>
      </c>
      <c r="K19" s="17" t="s">
        <v>19</v>
      </c>
      <c r="L19" s="17" t="s">
        <v>19</v>
      </c>
      <c r="M19" s="7"/>
    </row>
    <row r="20" spans="1:13" ht="19.5">
      <c r="A20" s="2">
        <v>17</v>
      </c>
      <c r="B20" s="21" t="s">
        <v>117</v>
      </c>
      <c r="C20" s="17" t="s">
        <v>191</v>
      </c>
      <c r="D20" s="14" t="s">
        <v>77</v>
      </c>
      <c r="E20" s="14" t="s">
        <v>36</v>
      </c>
      <c r="F20" s="19" t="s">
        <v>34</v>
      </c>
      <c r="G20" s="12">
        <v>1</v>
      </c>
      <c r="H20" s="12">
        <v>380</v>
      </c>
      <c r="I20" s="17">
        <f t="shared" si="0"/>
        <v>380</v>
      </c>
      <c r="J20" s="17" t="s">
        <v>19</v>
      </c>
      <c r="K20" s="17" t="s">
        <v>19</v>
      </c>
      <c r="L20" s="17" t="s">
        <v>19</v>
      </c>
      <c r="M20" s="7"/>
    </row>
    <row r="21" spans="1:13" ht="19.5">
      <c r="A21" s="2">
        <v>18</v>
      </c>
      <c r="B21" s="21" t="s">
        <v>118</v>
      </c>
      <c r="C21" s="17" t="s">
        <v>192</v>
      </c>
      <c r="D21" s="14" t="s">
        <v>79</v>
      </c>
      <c r="E21" s="14" t="s">
        <v>36</v>
      </c>
      <c r="F21" s="19" t="s">
        <v>80</v>
      </c>
      <c r="G21" s="12">
        <v>1</v>
      </c>
      <c r="H21" s="12">
        <v>320</v>
      </c>
      <c r="I21" s="17">
        <f t="shared" si="0"/>
        <v>320</v>
      </c>
      <c r="J21" s="17" t="s">
        <v>19</v>
      </c>
      <c r="K21" s="17" t="s">
        <v>19</v>
      </c>
      <c r="L21" s="17" t="s">
        <v>19</v>
      </c>
      <c r="M21" s="7"/>
    </row>
    <row r="22" spans="1:13" ht="19.5">
      <c r="A22" s="2">
        <v>19</v>
      </c>
      <c r="B22" s="21" t="s">
        <v>119</v>
      </c>
      <c r="C22" s="17" t="s">
        <v>192</v>
      </c>
      <c r="D22" s="14" t="s">
        <v>79</v>
      </c>
      <c r="E22" s="14" t="s">
        <v>36</v>
      </c>
      <c r="F22" s="19" t="s">
        <v>81</v>
      </c>
      <c r="G22" s="12">
        <v>1</v>
      </c>
      <c r="H22" s="12">
        <v>360</v>
      </c>
      <c r="I22" s="17">
        <f t="shared" si="0"/>
        <v>360</v>
      </c>
      <c r="J22" s="17" t="s">
        <v>19</v>
      </c>
      <c r="K22" s="17" t="s">
        <v>19</v>
      </c>
      <c r="L22" s="17" t="s">
        <v>19</v>
      </c>
      <c r="M22" s="7"/>
    </row>
    <row r="23" spans="1:13" ht="19.5">
      <c r="A23" s="2">
        <v>20</v>
      </c>
      <c r="B23" s="21" t="s">
        <v>120</v>
      </c>
      <c r="C23" s="17" t="s">
        <v>193</v>
      </c>
      <c r="D23" s="14" t="s">
        <v>274</v>
      </c>
      <c r="E23" s="14" t="s">
        <v>36</v>
      </c>
      <c r="F23" s="19" t="s">
        <v>90</v>
      </c>
      <c r="G23" s="12">
        <v>1</v>
      </c>
      <c r="H23" s="12">
        <v>320</v>
      </c>
      <c r="I23" s="17">
        <f t="shared" si="0"/>
        <v>320</v>
      </c>
      <c r="J23" s="17" t="s">
        <v>19</v>
      </c>
      <c r="K23" s="17" t="s">
        <v>19</v>
      </c>
      <c r="L23" s="17" t="s">
        <v>19</v>
      </c>
      <c r="M23" s="7"/>
    </row>
    <row r="24" spans="1:13" ht="19.5">
      <c r="A24" s="2">
        <v>21</v>
      </c>
      <c r="B24" s="21" t="s">
        <v>121</v>
      </c>
      <c r="C24" s="32" t="s">
        <v>194</v>
      </c>
      <c r="D24" s="14" t="s">
        <v>275</v>
      </c>
      <c r="E24" s="14" t="s">
        <v>36</v>
      </c>
      <c r="F24" s="19" t="s">
        <v>91</v>
      </c>
      <c r="G24" s="12">
        <v>1</v>
      </c>
      <c r="H24" s="12">
        <v>399</v>
      </c>
      <c r="I24" s="17">
        <f t="shared" si="0"/>
        <v>399</v>
      </c>
      <c r="J24" s="17" t="s">
        <v>19</v>
      </c>
      <c r="K24" s="17" t="s">
        <v>19</v>
      </c>
      <c r="L24" s="17" t="s">
        <v>19</v>
      </c>
      <c r="M24" s="7"/>
    </row>
    <row r="25" spans="1:13" ht="19.5">
      <c r="A25" s="2">
        <v>22</v>
      </c>
      <c r="B25" s="21" t="s">
        <v>122</v>
      </c>
      <c r="C25" s="17" t="s">
        <v>195</v>
      </c>
      <c r="D25" s="14" t="s">
        <v>276</v>
      </c>
      <c r="E25" s="14" t="s">
        <v>36</v>
      </c>
      <c r="F25" s="19" t="s">
        <v>93</v>
      </c>
      <c r="G25" s="12">
        <v>1</v>
      </c>
      <c r="H25" s="12">
        <v>8460</v>
      </c>
      <c r="I25" s="17">
        <f t="shared" si="0"/>
        <v>8460</v>
      </c>
      <c r="J25" s="17" t="s">
        <v>18</v>
      </c>
      <c r="K25" s="17" t="s">
        <v>19</v>
      </c>
      <c r="L25" s="17" t="s">
        <v>19</v>
      </c>
      <c r="M25" s="7"/>
    </row>
    <row r="26" spans="1:13" ht="28.5">
      <c r="A26" s="2">
        <v>23</v>
      </c>
      <c r="B26" s="21" t="s">
        <v>352</v>
      </c>
      <c r="C26" s="17" t="s">
        <v>195</v>
      </c>
      <c r="D26" s="14" t="s">
        <v>277</v>
      </c>
      <c r="E26" s="14" t="s">
        <v>36</v>
      </c>
      <c r="F26" s="19" t="s">
        <v>92</v>
      </c>
      <c r="G26" s="12">
        <v>1</v>
      </c>
      <c r="H26" s="12">
        <v>440</v>
      </c>
      <c r="I26" s="17">
        <f t="shared" si="0"/>
        <v>440</v>
      </c>
      <c r="J26" s="17" t="s">
        <v>19</v>
      </c>
      <c r="K26" s="17" t="s">
        <v>19</v>
      </c>
      <c r="L26" s="17" t="s">
        <v>19</v>
      </c>
      <c r="M26" s="7"/>
    </row>
    <row r="27" spans="1:13" ht="28.5">
      <c r="A27" s="2">
        <v>24</v>
      </c>
      <c r="B27" s="21" t="s">
        <v>123</v>
      </c>
      <c r="C27" s="17" t="s">
        <v>195</v>
      </c>
      <c r="D27" s="14" t="s">
        <v>277</v>
      </c>
      <c r="E27" s="14" t="s">
        <v>36</v>
      </c>
      <c r="F27" s="19" t="s">
        <v>353</v>
      </c>
      <c r="G27" s="12">
        <v>1</v>
      </c>
      <c r="H27" s="12">
        <v>440</v>
      </c>
      <c r="I27" s="17">
        <f t="shared" si="0"/>
        <v>440</v>
      </c>
      <c r="J27" s="17" t="s">
        <v>19</v>
      </c>
      <c r="K27" s="17" t="s">
        <v>19</v>
      </c>
      <c r="L27" s="17" t="s">
        <v>19</v>
      </c>
      <c r="M27" s="7"/>
    </row>
    <row r="28" spans="1:13" ht="28.5">
      <c r="A28" s="2">
        <v>25</v>
      </c>
      <c r="B28" s="21" t="s">
        <v>354</v>
      </c>
      <c r="C28" s="17" t="s">
        <v>195</v>
      </c>
      <c r="D28" s="14" t="s">
        <v>277</v>
      </c>
      <c r="E28" s="14" t="s">
        <v>36</v>
      </c>
      <c r="F28" s="19" t="s">
        <v>94</v>
      </c>
      <c r="G28" s="12">
        <v>1</v>
      </c>
      <c r="H28" s="12">
        <v>440</v>
      </c>
      <c r="I28" s="17">
        <f t="shared" si="0"/>
        <v>440</v>
      </c>
      <c r="J28" s="17" t="s">
        <v>19</v>
      </c>
      <c r="K28" s="17" t="s">
        <v>19</v>
      </c>
      <c r="L28" s="17" t="s">
        <v>19</v>
      </c>
      <c r="M28" s="7"/>
    </row>
    <row r="29" spans="1:13" ht="28.5">
      <c r="A29" s="2">
        <v>26</v>
      </c>
      <c r="B29" s="21" t="s">
        <v>124</v>
      </c>
      <c r="C29" s="17" t="s">
        <v>195</v>
      </c>
      <c r="D29" s="14" t="s">
        <v>277</v>
      </c>
      <c r="E29" s="14" t="s">
        <v>36</v>
      </c>
      <c r="F29" s="19" t="s">
        <v>95</v>
      </c>
      <c r="G29" s="12">
        <v>1</v>
      </c>
      <c r="H29" s="12">
        <v>440</v>
      </c>
      <c r="I29" s="17">
        <f t="shared" si="0"/>
        <v>440</v>
      </c>
      <c r="J29" s="17" t="s">
        <v>19</v>
      </c>
      <c r="K29" s="17" t="s">
        <v>19</v>
      </c>
      <c r="L29" s="17" t="s">
        <v>19</v>
      </c>
      <c r="M29" s="7"/>
    </row>
    <row r="30" spans="1:13" ht="19.5">
      <c r="A30" s="2">
        <v>27</v>
      </c>
      <c r="B30" s="21" t="s">
        <v>125</v>
      </c>
      <c r="C30" s="40" t="s">
        <v>196</v>
      </c>
      <c r="D30" s="14" t="s">
        <v>278</v>
      </c>
      <c r="E30" s="14" t="s">
        <v>36</v>
      </c>
      <c r="F30" s="19" t="s">
        <v>96</v>
      </c>
      <c r="G30" s="12">
        <v>1</v>
      </c>
      <c r="H30" s="12">
        <v>60</v>
      </c>
      <c r="I30" s="17">
        <f t="shared" si="0"/>
        <v>60</v>
      </c>
      <c r="J30" s="17" t="s">
        <v>19</v>
      </c>
      <c r="K30" s="17" t="s">
        <v>19</v>
      </c>
      <c r="L30" s="17" t="s">
        <v>19</v>
      </c>
      <c r="M30" s="7"/>
    </row>
    <row r="31" spans="1:13" ht="19.5">
      <c r="A31" s="2">
        <v>28</v>
      </c>
      <c r="B31" s="21" t="s">
        <v>126</v>
      </c>
      <c r="C31" s="17" t="s">
        <v>197</v>
      </c>
      <c r="D31" s="14" t="s">
        <v>279</v>
      </c>
      <c r="E31" s="14" t="s">
        <v>36</v>
      </c>
      <c r="F31" s="19" t="s">
        <v>97</v>
      </c>
      <c r="G31" s="12">
        <v>1</v>
      </c>
      <c r="H31" s="12">
        <v>220</v>
      </c>
      <c r="I31" s="17">
        <f t="shared" si="0"/>
        <v>220</v>
      </c>
      <c r="J31" s="17" t="s">
        <v>19</v>
      </c>
      <c r="K31" s="17" t="s">
        <v>19</v>
      </c>
      <c r="L31" s="17" t="s">
        <v>19</v>
      </c>
      <c r="M31" s="7"/>
    </row>
    <row r="32" spans="1:13" ht="19.5">
      <c r="A32" s="2">
        <v>29</v>
      </c>
      <c r="B32" s="21" t="s">
        <v>127</v>
      </c>
      <c r="C32" s="17" t="s">
        <v>198</v>
      </c>
      <c r="D32" s="14" t="s">
        <v>280</v>
      </c>
      <c r="E32" s="14" t="s">
        <v>36</v>
      </c>
      <c r="F32" s="19" t="s">
        <v>98</v>
      </c>
      <c r="G32" s="12">
        <v>1</v>
      </c>
      <c r="H32" s="12">
        <v>65</v>
      </c>
      <c r="I32" s="17">
        <f t="shared" si="0"/>
        <v>65</v>
      </c>
      <c r="J32" s="17" t="s">
        <v>19</v>
      </c>
      <c r="K32" s="17" t="s">
        <v>19</v>
      </c>
      <c r="L32" s="17" t="s">
        <v>19</v>
      </c>
      <c r="M32" s="7"/>
    </row>
    <row r="33" spans="1:13" ht="19.5">
      <c r="A33" s="2">
        <v>30</v>
      </c>
      <c r="B33" s="21" t="s">
        <v>128</v>
      </c>
      <c r="C33" s="17" t="s">
        <v>198</v>
      </c>
      <c r="D33" s="14" t="s">
        <v>280</v>
      </c>
      <c r="E33" s="14" t="s">
        <v>36</v>
      </c>
      <c r="F33" s="19" t="s">
        <v>99</v>
      </c>
      <c r="G33" s="12">
        <v>1</v>
      </c>
      <c r="H33" s="12">
        <v>65</v>
      </c>
      <c r="I33" s="17">
        <f t="shared" si="0"/>
        <v>65</v>
      </c>
      <c r="J33" s="17" t="s">
        <v>19</v>
      </c>
      <c r="K33" s="17" t="s">
        <v>19</v>
      </c>
      <c r="L33" s="17" t="s">
        <v>19</v>
      </c>
      <c r="M33" s="7"/>
    </row>
    <row r="34" spans="1:13" ht="19.5">
      <c r="A34" s="2">
        <v>31</v>
      </c>
      <c r="B34" s="21" t="s">
        <v>129</v>
      </c>
      <c r="C34" s="17" t="s">
        <v>198</v>
      </c>
      <c r="D34" s="14" t="s">
        <v>280</v>
      </c>
      <c r="E34" s="14" t="s">
        <v>36</v>
      </c>
      <c r="F34" s="19" t="s">
        <v>100</v>
      </c>
      <c r="G34" s="12">
        <v>1</v>
      </c>
      <c r="H34" s="12">
        <v>65</v>
      </c>
      <c r="I34" s="17">
        <f t="shared" si="0"/>
        <v>65</v>
      </c>
      <c r="J34" s="17" t="s">
        <v>19</v>
      </c>
      <c r="K34" s="17" t="s">
        <v>19</v>
      </c>
      <c r="L34" s="17" t="s">
        <v>19</v>
      </c>
      <c r="M34" s="7"/>
    </row>
    <row r="35" spans="1:13" ht="19.5">
      <c r="A35" s="2">
        <v>32</v>
      </c>
      <c r="B35" s="21" t="s">
        <v>130</v>
      </c>
      <c r="C35" s="17" t="s">
        <v>198</v>
      </c>
      <c r="D35" s="14" t="s">
        <v>280</v>
      </c>
      <c r="E35" s="14" t="s">
        <v>36</v>
      </c>
      <c r="F35" s="19" t="s">
        <v>101</v>
      </c>
      <c r="G35" s="12">
        <v>1</v>
      </c>
      <c r="H35" s="12">
        <v>65</v>
      </c>
      <c r="I35" s="17">
        <f t="shared" si="0"/>
        <v>65</v>
      </c>
      <c r="J35" s="17" t="s">
        <v>19</v>
      </c>
      <c r="K35" s="17" t="s">
        <v>19</v>
      </c>
      <c r="L35" s="17" t="s">
        <v>19</v>
      </c>
      <c r="M35" s="7"/>
    </row>
    <row r="36" spans="1:13" ht="19.5">
      <c r="A36" s="2">
        <v>33</v>
      </c>
      <c r="B36" s="21" t="s">
        <v>131</v>
      </c>
      <c r="C36" s="17" t="s">
        <v>200</v>
      </c>
      <c r="D36" s="14" t="s">
        <v>281</v>
      </c>
      <c r="E36" s="14" t="s">
        <v>36</v>
      </c>
      <c r="F36" s="19" t="s">
        <v>102</v>
      </c>
      <c r="G36" s="12">
        <v>1</v>
      </c>
      <c r="H36" s="12">
        <v>420</v>
      </c>
      <c r="I36" s="17">
        <f t="shared" si="0"/>
        <v>420</v>
      </c>
      <c r="J36" s="17" t="s">
        <v>19</v>
      </c>
      <c r="K36" s="17" t="s">
        <v>19</v>
      </c>
      <c r="L36" s="17" t="s">
        <v>19</v>
      </c>
      <c r="M36" s="7"/>
    </row>
    <row r="37" spans="1:13" ht="19.5">
      <c r="A37" s="2">
        <v>34</v>
      </c>
      <c r="B37" s="21" t="s">
        <v>132</v>
      </c>
      <c r="C37" s="17" t="s">
        <v>201</v>
      </c>
      <c r="D37" s="14" t="s">
        <v>282</v>
      </c>
      <c r="E37" s="14" t="s">
        <v>36</v>
      </c>
      <c r="F37" s="19" t="s">
        <v>103</v>
      </c>
      <c r="G37" s="12">
        <v>1</v>
      </c>
      <c r="H37" s="12">
        <v>2000</v>
      </c>
      <c r="I37" s="17">
        <f t="shared" si="0"/>
        <v>2000</v>
      </c>
      <c r="J37" s="17" t="s">
        <v>55</v>
      </c>
      <c r="K37" s="17" t="s">
        <v>19</v>
      </c>
      <c r="L37" s="17" t="s">
        <v>19</v>
      </c>
      <c r="M37" s="7"/>
    </row>
    <row r="38" spans="1:13" ht="19.5">
      <c r="A38" s="2">
        <v>35</v>
      </c>
      <c r="B38" s="21" t="s">
        <v>133</v>
      </c>
      <c r="C38" s="17" t="s">
        <v>202</v>
      </c>
      <c r="D38" s="14" t="s">
        <v>86</v>
      </c>
      <c r="E38" s="14" t="s">
        <v>36</v>
      </c>
      <c r="F38" s="24">
        <v>9789864791286</v>
      </c>
      <c r="G38" s="12">
        <v>1</v>
      </c>
      <c r="H38" s="12">
        <v>1200</v>
      </c>
      <c r="I38" s="17">
        <f t="shared" si="0"/>
        <v>1200</v>
      </c>
      <c r="J38" s="7" t="s">
        <v>55</v>
      </c>
      <c r="K38" s="7" t="s">
        <v>58</v>
      </c>
      <c r="L38" s="7" t="s">
        <v>58</v>
      </c>
      <c r="M38" s="7"/>
    </row>
    <row r="39" spans="1:13" ht="19.5">
      <c r="A39" s="2">
        <v>36</v>
      </c>
      <c r="B39" s="21" t="s">
        <v>134</v>
      </c>
      <c r="C39" s="17" t="s">
        <v>203</v>
      </c>
      <c r="D39" s="14" t="s">
        <v>284</v>
      </c>
      <c r="E39" s="14" t="s">
        <v>36</v>
      </c>
      <c r="F39" s="20" t="s">
        <v>83</v>
      </c>
      <c r="G39" s="12">
        <v>1</v>
      </c>
      <c r="H39" s="12">
        <v>420</v>
      </c>
      <c r="I39" s="17">
        <f t="shared" si="0"/>
        <v>420</v>
      </c>
      <c r="J39" s="7" t="s">
        <v>58</v>
      </c>
      <c r="K39" s="7" t="s">
        <v>58</v>
      </c>
      <c r="L39" s="7" t="s">
        <v>58</v>
      </c>
      <c r="M39" s="7"/>
    </row>
    <row r="40" spans="1:13" ht="19.5">
      <c r="A40" s="2">
        <v>37</v>
      </c>
      <c r="B40" s="21" t="s">
        <v>135</v>
      </c>
      <c r="C40" s="17" t="s">
        <v>204</v>
      </c>
      <c r="D40" s="14" t="s">
        <v>79</v>
      </c>
      <c r="E40" s="14" t="s">
        <v>36</v>
      </c>
      <c r="F40" s="20" t="s">
        <v>84</v>
      </c>
      <c r="G40" s="12">
        <v>1</v>
      </c>
      <c r="H40" s="12">
        <v>380</v>
      </c>
      <c r="I40" s="17">
        <f t="shared" si="0"/>
        <v>380</v>
      </c>
      <c r="J40" s="7" t="s">
        <v>58</v>
      </c>
      <c r="K40" s="7" t="s">
        <v>58</v>
      </c>
      <c r="L40" s="7" t="s">
        <v>58</v>
      </c>
      <c r="M40" s="7"/>
    </row>
    <row r="41" spans="1:13" ht="19.5">
      <c r="A41" s="2">
        <v>38</v>
      </c>
      <c r="B41" s="21" t="s">
        <v>136</v>
      </c>
      <c r="C41" s="17" t="s">
        <v>205</v>
      </c>
      <c r="D41" s="14" t="s">
        <v>86</v>
      </c>
      <c r="E41" s="14" t="s">
        <v>36</v>
      </c>
      <c r="F41" s="20" t="s">
        <v>85</v>
      </c>
      <c r="G41" s="12">
        <v>1</v>
      </c>
      <c r="H41" s="12">
        <v>380</v>
      </c>
      <c r="I41" s="17">
        <f t="shared" si="0"/>
        <v>380</v>
      </c>
      <c r="J41" s="7" t="s">
        <v>58</v>
      </c>
      <c r="K41" s="7" t="s">
        <v>58</v>
      </c>
      <c r="L41" s="7" t="s">
        <v>58</v>
      </c>
      <c r="M41" s="7"/>
    </row>
    <row r="42" spans="1:13" ht="19.5">
      <c r="A42" s="2">
        <v>39</v>
      </c>
      <c r="B42" s="21" t="s">
        <v>137</v>
      </c>
      <c r="C42" s="17" t="s">
        <v>206</v>
      </c>
      <c r="D42" s="14" t="s">
        <v>86</v>
      </c>
      <c r="E42" s="14" t="s">
        <v>36</v>
      </c>
      <c r="F42" s="20" t="s">
        <v>87</v>
      </c>
      <c r="G42" s="12">
        <v>1</v>
      </c>
      <c r="H42" s="12">
        <v>280</v>
      </c>
      <c r="I42" s="17">
        <f t="shared" si="0"/>
        <v>280</v>
      </c>
      <c r="J42" s="7" t="s">
        <v>58</v>
      </c>
      <c r="K42" s="7" t="s">
        <v>58</v>
      </c>
      <c r="L42" s="7" t="s">
        <v>58</v>
      </c>
      <c r="M42" s="7"/>
    </row>
    <row r="43" spans="1:13" ht="19.5">
      <c r="A43" s="2">
        <v>40</v>
      </c>
      <c r="B43" s="21" t="s">
        <v>138</v>
      </c>
      <c r="C43" s="17" t="s">
        <v>207</v>
      </c>
      <c r="D43" s="14" t="s">
        <v>86</v>
      </c>
      <c r="E43" s="14" t="s">
        <v>36</v>
      </c>
      <c r="F43" s="20" t="s">
        <v>88</v>
      </c>
      <c r="G43" s="12">
        <v>1</v>
      </c>
      <c r="H43" s="12">
        <v>330</v>
      </c>
      <c r="I43" s="17">
        <f t="shared" si="0"/>
        <v>330</v>
      </c>
      <c r="J43" s="7" t="s">
        <v>58</v>
      </c>
      <c r="K43" s="7" t="s">
        <v>58</v>
      </c>
      <c r="L43" s="7" t="s">
        <v>58</v>
      </c>
      <c r="M43" s="7"/>
    </row>
    <row r="44" spans="1:13" ht="19.5">
      <c r="A44" s="2">
        <v>41</v>
      </c>
      <c r="B44" s="37" t="s">
        <v>139</v>
      </c>
      <c r="C44" s="17" t="s">
        <v>208</v>
      </c>
      <c r="D44" s="14" t="s">
        <v>86</v>
      </c>
      <c r="E44" s="14" t="s">
        <v>36</v>
      </c>
      <c r="F44" s="20" t="s">
        <v>89</v>
      </c>
      <c r="G44" s="12">
        <v>1</v>
      </c>
      <c r="H44" s="12">
        <v>700</v>
      </c>
      <c r="I44" s="17">
        <f t="shared" si="0"/>
        <v>700</v>
      </c>
      <c r="J44" s="7" t="s">
        <v>55</v>
      </c>
      <c r="K44" s="7" t="s">
        <v>58</v>
      </c>
      <c r="L44" s="7" t="s">
        <v>58</v>
      </c>
      <c r="M44" s="7"/>
    </row>
    <row r="45" spans="1:13" ht="19.5">
      <c r="A45" s="2">
        <v>42</v>
      </c>
      <c r="B45" s="21" t="s">
        <v>185</v>
      </c>
      <c r="C45" s="17" t="s">
        <v>257</v>
      </c>
      <c r="D45" s="14" t="s">
        <v>321</v>
      </c>
      <c r="E45" s="14" t="s">
        <v>36</v>
      </c>
      <c r="F45" s="24">
        <v>9789578722156</v>
      </c>
      <c r="G45" s="12">
        <v>1</v>
      </c>
      <c r="H45" s="12">
        <v>4500</v>
      </c>
      <c r="I45" s="17">
        <f t="shared" si="0"/>
        <v>4500</v>
      </c>
      <c r="J45" s="7" t="s">
        <v>55</v>
      </c>
      <c r="K45" s="7" t="s">
        <v>58</v>
      </c>
      <c r="L45" s="7" t="s">
        <v>58</v>
      </c>
      <c r="M45" s="7"/>
    </row>
    <row r="46" spans="1:13" ht="19.5">
      <c r="A46" s="2">
        <v>43</v>
      </c>
      <c r="B46" s="36" t="s">
        <v>337</v>
      </c>
      <c r="C46" s="31" t="s">
        <v>258</v>
      </c>
      <c r="D46" s="14" t="s">
        <v>79</v>
      </c>
      <c r="E46" s="14" t="s">
        <v>36</v>
      </c>
      <c r="F46" s="24">
        <v>9789575035327</v>
      </c>
      <c r="G46" s="12">
        <v>1</v>
      </c>
      <c r="H46" s="12">
        <v>1080</v>
      </c>
      <c r="I46" s="17">
        <f t="shared" si="0"/>
        <v>1080</v>
      </c>
      <c r="J46" s="7" t="s">
        <v>55</v>
      </c>
      <c r="K46" s="7" t="s">
        <v>58</v>
      </c>
      <c r="L46" s="7" t="s">
        <v>58</v>
      </c>
      <c r="M46" s="7"/>
    </row>
    <row r="47" spans="1:13" ht="28.5">
      <c r="A47" s="2">
        <v>44</v>
      </c>
      <c r="B47" s="21" t="s">
        <v>186</v>
      </c>
      <c r="C47" s="17" t="s">
        <v>259</v>
      </c>
      <c r="D47" s="14" t="s">
        <v>320</v>
      </c>
      <c r="E47" s="14" t="s">
        <v>36</v>
      </c>
      <c r="F47" s="25">
        <v>9789863447870</v>
      </c>
      <c r="G47" s="12">
        <v>1</v>
      </c>
      <c r="H47" s="12">
        <v>698</v>
      </c>
      <c r="I47" s="17">
        <f t="shared" si="0"/>
        <v>698</v>
      </c>
      <c r="J47" s="7" t="s">
        <v>55</v>
      </c>
      <c r="K47" s="7" t="s">
        <v>58</v>
      </c>
      <c r="L47" s="7" t="s">
        <v>58</v>
      </c>
      <c r="M47" s="7"/>
    </row>
    <row r="48" spans="1:13" ht="28.5">
      <c r="A48" s="2">
        <v>45</v>
      </c>
      <c r="B48" s="21" t="s">
        <v>323</v>
      </c>
      <c r="C48" s="17" t="s">
        <v>249</v>
      </c>
      <c r="D48" s="14" t="s">
        <v>79</v>
      </c>
      <c r="E48" s="14" t="s">
        <v>36</v>
      </c>
      <c r="F48" s="26">
        <v>9789575035730</v>
      </c>
      <c r="G48" s="12">
        <v>1</v>
      </c>
      <c r="H48" s="12">
        <v>1800</v>
      </c>
      <c r="I48" s="17">
        <f t="shared" si="0"/>
        <v>1800</v>
      </c>
      <c r="J48" s="7" t="s">
        <v>55</v>
      </c>
      <c r="K48" s="7" t="s">
        <v>58</v>
      </c>
      <c r="L48" s="7" t="s">
        <v>58</v>
      </c>
      <c r="M48" s="7"/>
    </row>
    <row r="49" spans="1:13" ht="19.5">
      <c r="A49" s="2">
        <v>46</v>
      </c>
      <c r="B49" s="21" t="s">
        <v>329</v>
      </c>
      <c r="C49" s="17" t="s">
        <v>330</v>
      </c>
      <c r="D49" s="14" t="s">
        <v>79</v>
      </c>
      <c r="E49" s="14" t="s">
        <v>36</v>
      </c>
      <c r="F49" s="26">
        <v>9789575033552</v>
      </c>
      <c r="G49" s="12">
        <v>1</v>
      </c>
      <c r="H49" s="12">
        <v>1120</v>
      </c>
      <c r="I49" s="17">
        <f t="shared" si="0"/>
        <v>1120</v>
      </c>
      <c r="J49" s="7" t="s">
        <v>55</v>
      </c>
      <c r="K49" s="7" t="s">
        <v>58</v>
      </c>
      <c r="L49" s="7" t="s">
        <v>58</v>
      </c>
      <c r="M49" s="7"/>
    </row>
    <row r="50" spans="1:13" ht="19.5">
      <c r="A50" s="2">
        <v>47</v>
      </c>
      <c r="B50" s="21" t="s">
        <v>332</v>
      </c>
      <c r="C50" s="17" t="s">
        <v>330</v>
      </c>
      <c r="D50" s="14" t="s">
        <v>79</v>
      </c>
      <c r="E50" s="14" t="s">
        <v>36</v>
      </c>
      <c r="F50" s="26">
        <v>9789575035921</v>
      </c>
      <c r="G50" s="12">
        <v>1</v>
      </c>
      <c r="H50" s="12">
        <v>1200</v>
      </c>
      <c r="I50" s="17">
        <f t="shared" si="0"/>
        <v>1200</v>
      </c>
      <c r="J50" s="7" t="s">
        <v>55</v>
      </c>
      <c r="K50" s="7" t="s">
        <v>58</v>
      </c>
      <c r="L50" s="7" t="s">
        <v>58</v>
      </c>
      <c r="M50" s="7"/>
    </row>
    <row r="51" spans="1:13" ht="19.5">
      <c r="A51" s="2">
        <v>48</v>
      </c>
      <c r="B51" s="21" t="s">
        <v>333</v>
      </c>
      <c r="C51" s="17" t="s">
        <v>330</v>
      </c>
      <c r="D51" s="14" t="s">
        <v>79</v>
      </c>
      <c r="E51" s="14" t="s">
        <v>36</v>
      </c>
      <c r="F51" s="26">
        <v>4717211030073</v>
      </c>
      <c r="G51" s="12">
        <v>1</v>
      </c>
      <c r="H51" s="12">
        <v>1200</v>
      </c>
      <c r="I51" s="17">
        <f t="shared" si="0"/>
        <v>1200</v>
      </c>
      <c r="J51" s="7" t="s">
        <v>55</v>
      </c>
      <c r="K51" s="7" t="s">
        <v>58</v>
      </c>
      <c r="L51" s="7" t="s">
        <v>58</v>
      </c>
      <c r="M51" s="7"/>
    </row>
    <row r="52" spans="1:13" ht="19.5">
      <c r="A52" s="2">
        <v>49</v>
      </c>
      <c r="B52" s="21" t="s">
        <v>334</v>
      </c>
      <c r="C52" s="17" t="s">
        <v>330</v>
      </c>
      <c r="D52" s="14" t="s">
        <v>79</v>
      </c>
      <c r="E52" s="14" t="s">
        <v>36</v>
      </c>
      <c r="F52" s="26">
        <v>9786263053526</v>
      </c>
      <c r="G52" s="12">
        <v>1</v>
      </c>
      <c r="H52" s="12">
        <v>330</v>
      </c>
      <c r="I52" s="17">
        <f t="shared" si="0"/>
        <v>330</v>
      </c>
      <c r="J52" s="7" t="s">
        <v>58</v>
      </c>
      <c r="K52" s="7" t="s">
        <v>58</v>
      </c>
      <c r="L52" s="7" t="s">
        <v>58</v>
      </c>
      <c r="M52" s="7"/>
    </row>
    <row r="53" spans="1:13" ht="28.5">
      <c r="A53" s="2">
        <v>50</v>
      </c>
      <c r="B53" s="21" t="s">
        <v>335</v>
      </c>
      <c r="C53" s="17" t="s">
        <v>330</v>
      </c>
      <c r="D53" s="14" t="s">
        <v>79</v>
      </c>
      <c r="E53" s="14" t="s">
        <v>36</v>
      </c>
      <c r="F53" s="26">
        <v>9786263053533</v>
      </c>
      <c r="G53" s="12">
        <v>1</v>
      </c>
      <c r="H53" s="12">
        <v>330</v>
      </c>
      <c r="I53" s="17">
        <f t="shared" si="0"/>
        <v>330</v>
      </c>
      <c r="J53" s="7" t="s">
        <v>58</v>
      </c>
      <c r="K53" s="7" t="s">
        <v>58</v>
      </c>
      <c r="L53" s="7" t="s">
        <v>58</v>
      </c>
      <c r="M53" s="7"/>
    </row>
    <row r="54" spans="1:13" ht="33">
      <c r="A54" s="2">
        <v>51</v>
      </c>
      <c r="B54" s="21" t="s">
        <v>140</v>
      </c>
      <c r="C54" s="17" t="s">
        <v>209</v>
      </c>
      <c r="D54" s="14" t="s">
        <v>285</v>
      </c>
      <c r="E54" s="14" t="s">
        <v>36</v>
      </c>
      <c r="F54" s="14" t="s">
        <v>37</v>
      </c>
      <c r="G54" s="14">
        <v>1</v>
      </c>
      <c r="H54" s="14">
        <v>480</v>
      </c>
      <c r="I54" s="17">
        <f t="shared" si="0"/>
        <v>480</v>
      </c>
      <c r="J54" s="17" t="s">
        <v>19</v>
      </c>
      <c r="K54" s="17" t="s">
        <v>19</v>
      </c>
      <c r="L54" s="17" t="s">
        <v>19</v>
      </c>
      <c r="M54" s="7"/>
    </row>
    <row r="55" spans="1:13" ht="28.5">
      <c r="A55" s="2">
        <v>52</v>
      </c>
      <c r="B55" s="21" t="s">
        <v>141</v>
      </c>
      <c r="C55" s="17" t="s">
        <v>210</v>
      </c>
      <c r="D55" s="14" t="s">
        <v>286</v>
      </c>
      <c r="E55" s="14" t="s">
        <v>36</v>
      </c>
      <c r="F55" s="14" t="s">
        <v>38</v>
      </c>
      <c r="G55" s="14">
        <v>1</v>
      </c>
      <c r="H55" s="14">
        <v>250</v>
      </c>
      <c r="I55" s="17">
        <f t="shared" si="0"/>
        <v>250</v>
      </c>
      <c r="J55" s="17" t="s">
        <v>19</v>
      </c>
      <c r="K55" s="17" t="s">
        <v>19</v>
      </c>
      <c r="L55" s="17" t="s">
        <v>19</v>
      </c>
      <c r="M55" s="7"/>
    </row>
    <row r="56" spans="1:13" ht="45">
      <c r="A56" s="2">
        <v>53</v>
      </c>
      <c r="B56" s="36" t="s">
        <v>142</v>
      </c>
      <c r="C56" s="17" t="s">
        <v>211</v>
      </c>
      <c r="D56" s="14" t="s">
        <v>287</v>
      </c>
      <c r="E56" s="14" t="s">
        <v>36</v>
      </c>
      <c r="F56" s="14" t="s">
        <v>39</v>
      </c>
      <c r="G56" s="14">
        <v>1</v>
      </c>
      <c r="H56" s="14">
        <v>340</v>
      </c>
      <c r="I56" s="17">
        <f t="shared" si="0"/>
        <v>340</v>
      </c>
      <c r="J56" s="17" t="s">
        <v>19</v>
      </c>
      <c r="K56" s="17" t="s">
        <v>19</v>
      </c>
      <c r="L56" s="17" t="s">
        <v>19</v>
      </c>
      <c r="M56" s="7"/>
    </row>
    <row r="57" spans="1:13" ht="28.5">
      <c r="A57" s="2">
        <v>54</v>
      </c>
      <c r="B57" s="21" t="s">
        <v>143</v>
      </c>
      <c r="C57" s="17" t="s">
        <v>210</v>
      </c>
      <c r="D57" s="14" t="s">
        <v>288</v>
      </c>
      <c r="E57" s="14" t="s">
        <v>36</v>
      </c>
      <c r="F57" s="14" t="s">
        <v>40</v>
      </c>
      <c r="G57" s="14">
        <v>1</v>
      </c>
      <c r="H57" s="14">
        <v>280</v>
      </c>
      <c r="I57" s="17">
        <f t="shared" si="0"/>
        <v>280</v>
      </c>
      <c r="J57" s="17" t="s">
        <v>19</v>
      </c>
      <c r="K57" s="17" t="s">
        <v>19</v>
      </c>
      <c r="L57" s="17" t="s">
        <v>19</v>
      </c>
      <c r="M57" s="7"/>
    </row>
    <row r="58" spans="1:13" ht="28.5">
      <c r="A58" s="2">
        <v>55</v>
      </c>
      <c r="B58" s="21" t="s">
        <v>144</v>
      </c>
      <c r="C58" s="17" t="s">
        <v>212</v>
      </c>
      <c r="D58" s="14" t="s">
        <v>289</v>
      </c>
      <c r="E58" s="14" t="s">
        <v>36</v>
      </c>
      <c r="F58" s="14" t="s">
        <v>41</v>
      </c>
      <c r="G58" s="14">
        <v>1</v>
      </c>
      <c r="H58" s="14">
        <v>380</v>
      </c>
      <c r="I58" s="17">
        <f t="shared" si="0"/>
        <v>380</v>
      </c>
      <c r="J58" s="17" t="s">
        <v>19</v>
      </c>
      <c r="K58" s="17" t="s">
        <v>19</v>
      </c>
      <c r="L58" s="17" t="s">
        <v>19</v>
      </c>
      <c r="M58" s="7"/>
    </row>
    <row r="59" spans="1:13" ht="19.5">
      <c r="A59" s="2">
        <v>56</v>
      </c>
      <c r="B59" s="21" t="s">
        <v>145</v>
      </c>
      <c r="C59" s="17" t="s">
        <v>213</v>
      </c>
      <c r="D59" s="14" t="s">
        <v>290</v>
      </c>
      <c r="E59" s="14" t="s">
        <v>36</v>
      </c>
      <c r="F59" s="14" t="s">
        <v>42</v>
      </c>
      <c r="G59" s="14">
        <v>1</v>
      </c>
      <c r="H59" s="14">
        <v>250</v>
      </c>
      <c r="I59" s="17">
        <f t="shared" si="0"/>
        <v>250</v>
      </c>
      <c r="J59" s="17" t="s">
        <v>19</v>
      </c>
      <c r="K59" s="17" t="s">
        <v>19</v>
      </c>
      <c r="L59" s="17" t="s">
        <v>19</v>
      </c>
      <c r="M59" s="7"/>
    </row>
    <row r="60" spans="1:13" ht="28.5">
      <c r="A60" s="2">
        <v>57</v>
      </c>
      <c r="B60" s="21" t="s">
        <v>146</v>
      </c>
      <c r="C60" s="17" t="s">
        <v>214</v>
      </c>
      <c r="D60" s="14" t="s">
        <v>291</v>
      </c>
      <c r="E60" s="14" t="s">
        <v>36</v>
      </c>
      <c r="F60" s="14" t="s">
        <v>43</v>
      </c>
      <c r="G60" s="14">
        <v>1</v>
      </c>
      <c r="H60" s="14">
        <v>360</v>
      </c>
      <c r="I60" s="17">
        <f t="shared" si="0"/>
        <v>360</v>
      </c>
      <c r="J60" s="17" t="s">
        <v>19</v>
      </c>
      <c r="K60" s="17" t="s">
        <v>19</v>
      </c>
      <c r="L60" s="17" t="s">
        <v>19</v>
      </c>
      <c r="M60" s="7"/>
    </row>
    <row r="61" spans="1:13" ht="28.5">
      <c r="A61" s="2">
        <v>58</v>
      </c>
      <c r="B61" s="21" t="s">
        <v>147</v>
      </c>
      <c r="C61" s="17" t="s">
        <v>215</v>
      </c>
      <c r="D61" s="14" t="s">
        <v>292</v>
      </c>
      <c r="E61" s="14" t="s">
        <v>36</v>
      </c>
      <c r="F61" s="14" t="s">
        <v>44</v>
      </c>
      <c r="G61" s="14">
        <v>1</v>
      </c>
      <c r="H61" s="14">
        <v>350</v>
      </c>
      <c r="I61" s="17">
        <f t="shared" si="0"/>
        <v>350</v>
      </c>
      <c r="J61" s="17" t="s">
        <v>19</v>
      </c>
      <c r="K61" s="17" t="s">
        <v>19</v>
      </c>
      <c r="L61" s="17" t="s">
        <v>19</v>
      </c>
      <c r="M61" s="7"/>
    </row>
    <row r="62" spans="1:13" ht="28.5">
      <c r="A62" s="2">
        <v>59</v>
      </c>
      <c r="B62" s="21" t="s">
        <v>148</v>
      </c>
      <c r="C62" s="17" t="s">
        <v>216</v>
      </c>
      <c r="D62" s="14" t="s">
        <v>293</v>
      </c>
      <c r="E62" s="14" t="s">
        <v>36</v>
      </c>
      <c r="F62" s="14" t="s">
        <v>45</v>
      </c>
      <c r="G62" s="14">
        <v>1</v>
      </c>
      <c r="H62" s="14">
        <v>350</v>
      </c>
      <c r="I62" s="17">
        <f t="shared" si="0"/>
        <v>350</v>
      </c>
      <c r="J62" s="17" t="s">
        <v>19</v>
      </c>
      <c r="K62" s="17" t="s">
        <v>19</v>
      </c>
      <c r="L62" s="17" t="s">
        <v>19</v>
      </c>
      <c r="M62" s="7"/>
    </row>
    <row r="63" spans="1:13" ht="19.5">
      <c r="A63" s="2">
        <v>60</v>
      </c>
      <c r="B63" s="21" t="s">
        <v>338</v>
      </c>
      <c r="C63" s="17" t="s">
        <v>217</v>
      </c>
      <c r="D63" s="14" t="s">
        <v>294</v>
      </c>
      <c r="E63" s="14" t="s">
        <v>36</v>
      </c>
      <c r="F63" s="38" t="s">
        <v>339</v>
      </c>
      <c r="G63" s="14">
        <v>1</v>
      </c>
      <c r="H63" s="14">
        <v>250</v>
      </c>
      <c r="I63" s="17">
        <f t="shared" si="0"/>
        <v>250</v>
      </c>
      <c r="J63" s="17" t="s">
        <v>19</v>
      </c>
      <c r="K63" s="17" t="s">
        <v>19</v>
      </c>
      <c r="L63" s="17" t="s">
        <v>19</v>
      </c>
      <c r="M63" s="7"/>
    </row>
    <row r="64" spans="1:13" ht="28.5">
      <c r="A64" s="2">
        <v>61</v>
      </c>
      <c r="B64" s="21" t="s">
        <v>149</v>
      </c>
      <c r="C64" s="17" t="s">
        <v>218</v>
      </c>
      <c r="D64" s="14" t="s">
        <v>295</v>
      </c>
      <c r="E64" s="14" t="s">
        <v>36</v>
      </c>
      <c r="F64" s="14" t="s">
        <v>46</v>
      </c>
      <c r="G64" s="14">
        <v>1</v>
      </c>
      <c r="H64" s="14">
        <v>380</v>
      </c>
      <c r="I64" s="17">
        <f t="shared" si="0"/>
        <v>380</v>
      </c>
      <c r="J64" s="17" t="s">
        <v>19</v>
      </c>
      <c r="K64" s="17" t="s">
        <v>19</v>
      </c>
      <c r="L64" s="17" t="s">
        <v>19</v>
      </c>
      <c r="M64" s="7"/>
    </row>
    <row r="65" spans="1:13" ht="19.5">
      <c r="A65" s="2">
        <v>62</v>
      </c>
      <c r="B65" s="21" t="s">
        <v>150</v>
      </c>
      <c r="C65" s="17" t="s">
        <v>219</v>
      </c>
      <c r="D65" s="14" t="s">
        <v>296</v>
      </c>
      <c r="E65" s="14" t="s">
        <v>36</v>
      </c>
      <c r="F65" s="14" t="s">
        <v>47</v>
      </c>
      <c r="G65" s="14">
        <v>1</v>
      </c>
      <c r="H65" s="14">
        <v>300</v>
      </c>
      <c r="I65" s="17">
        <f t="shared" si="0"/>
        <v>300</v>
      </c>
      <c r="J65" s="17" t="s">
        <v>19</v>
      </c>
      <c r="K65" s="17" t="s">
        <v>19</v>
      </c>
      <c r="L65" s="17" t="s">
        <v>19</v>
      </c>
      <c r="M65" s="7"/>
    </row>
    <row r="66" spans="1:13" ht="19.5">
      <c r="A66" s="2">
        <v>63</v>
      </c>
      <c r="B66" s="21" t="s">
        <v>151</v>
      </c>
      <c r="C66" s="17" t="s">
        <v>210</v>
      </c>
      <c r="D66" s="14" t="s">
        <v>288</v>
      </c>
      <c r="E66" s="14" t="s">
        <v>36</v>
      </c>
      <c r="F66" s="14" t="s">
        <v>48</v>
      </c>
      <c r="G66" s="14">
        <v>1</v>
      </c>
      <c r="H66" s="14">
        <v>290</v>
      </c>
      <c r="I66" s="17">
        <f t="shared" si="0"/>
        <v>290</v>
      </c>
      <c r="J66" s="17" t="s">
        <v>19</v>
      </c>
      <c r="K66" s="17" t="s">
        <v>19</v>
      </c>
      <c r="L66" s="17" t="s">
        <v>19</v>
      </c>
      <c r="M66" s="7"/>
    </row>
    <row r="67" spans="1:13" ht="28.5">
      <c r="A67" s="2">
        <v>64</v>
      </c>
      <c r="B67" s="21" t="s">
        <v>152</v>
      </c>
      <c r="C67" s="17" t="s">
        <v>220</v>
      </c>
      <c r="D67" s="14" t="s">
        <v>293</v>
      </c>
      <c r="E67" s="14" t="s">
        <v>36</v>
      </c>
      <c r="F67" s="14" t="s">
        <v>49</v>
      </c>
      <c r="G67" s="14">
        <v>1</v>
      </c>
      <c r="H67" s="14">
        <v>380</v>
      </c>
      <c r="I67" s="17">
        <f t="shared" si="0"/>
        <v>380</v>
      </c>
      <c r="J67" s="17" t="s">
        <v>19</v>
      </c>
      <c r="K67" s="17" t="s">
        <v>19</v>
      </c>
      <c r="L67" s="17" t="s">
        <v>19</v>
      </c>
      <c r="M67" s="7"/>
    </row>
    <row r="68" spans="1:13" ht="42.75">
      <c r="A68" s="2">
        <v>65</v>
      </c>
      <c r="B68" s="21" t="s">
        <v>153</v>
      </c>
      <c r="C68" s="17" t="s">
        <v>210</v>
      </c>
      <c r="D68" s="14" t="s">
        <v>288</v>
      </c>
      <c r="E68" s="14" t="s">
        <v>36</v>
      </c>
      <c r="F68" s="14" t="s">
        <v>50</v>
      </c>
      <c r="G68" s="14">
        <v>1</v>
      </c>
      <c r="H68" s="14">
        <v>320</v>
      </c>
      <c r="I68" s="17">
        <f t="shared" si="0"/>
        <v>320</v>
      </c>
      <c r="J68" s="17" t="s">
        <v>19</v>
      </c>
      <c r="K68" s="17" t="s">
        <v>19</v>
      </c>
      <c r="L68" s="17" t="s">
        <v>19</v>
      </c>
      <c r="M68" s="7"/>
    </row>
    <row r="69" spans="1:13" ht="28.5">
      <c r="A69" s="2">
        <v>66</v>
      </c>
      <c r="B69" s="21" t="s">
        <v>154</v>
      </c>
      <c r="C69" s="17" t="s">
        <v>221</v>
      </c>
      <c r="D69" s="14" t="s">
        <v>297</v>
      </c>
      <c r="E69" s="14" t="s">
        <v>36</v>
      </c>
      <c r="F69" s="20" t="s">
        <v>51</v>
      </c>
      <c r="G69" s="12">
        <v>1</v>
      </c>
      <c r="H69" s="14">
        <v>990</v>
      </c>
      <c r="I69" s="17">
        <f t="shared" si="0"/>
        <v>990</v>
      </c>
      <c r="J69" s="17" t="s">
        <v>19</v>
      </c>
      <c r="K69" s="17" t="s">
        <v>19</v>
      </c>
      <c r="L69" s="17" t="s">
        <v>19</v>
      </c>
      <c r="M69" s="7"/>
    </row>
    <row r="70" spans="1:13" ht="28.5">
      <c r="A70" s="2">
        <v>67</v>
      </c>
      <c r="B70" s="21" t="s">
        <v>155</v>
      </c>
      <c r="C70" s="17" t="s">
        <v>222</v>
      </c>
      <c r="D70" s="14" t="s">
        <v>298</v>
      </c>
      <c r="E70" s="14" t="s">
        <v>36</v>
      </c>
      <c r="F70" s="20" t="s">
        <v>52</v>
      </c>
      <c r="G70" s="12">
        <v>1</v>
      </c>
      <c r="H70" s="14">
        <v>1440</v>
      </c>
      <c r="I70" s="17">
        <f t="shared" si="0"/>
        <v>1440</v>
      </c>
      <c r="J70" s="17" t="s">
        <v>18</v>
      </c>
      <c r="K70" s="17" t="s">
        <v>19</v>
      </c>
      <c r="L70" s="17" t="s">
        <v>19</v>
      </c>
      <c r="M70" s="7"/>
    </row>
    <row r="71" spans="1:13" ht="19.5">
      <c r="A71" s="2">
        <v>68</v>
      </c>
      <c r="B71" s="21" t="s">
        <v>156</v>
      </c>
      <c r="C71" s="17" t="s">
        <v>223</v>
      </c>
      <c r="D71" s="14" t="s">
        <v>299</v>
      </c>
      <c r="E71" s="14" t="s">
        <v>36</v>
      </c>
      <c r="F71" s="20" t="s">
        <v>54</v>
      </c>
      <c r="G71" s="12">
        <v>1</v>
      </c>
      <c r="H71" s="14">
        <v>300</v>
      </c>
      <c r="I71" s="17">
        <f t="shared" si="0"/>
        <v>300</v>
      </c>
      <c r="J71" s="17" t="s">
        <v>19</v>
      </c>
      <c r="K71" s="7" t="s">
        <v>55</v>
      </c>
      <c r="L71" s="17" t="s">
        <v>19</v>
      </c>
      <c r="M71" s="7"/>
    </row>
    <row r="72" spans="1:13" ht="42.75">
      <c r="A72" s="2">
        <v>69</v>
      </c>
      <c r="B72" s="21" t="s">
        <v>157</v>
      </c>
      <c r="C72" s="17" t="s">
        <v>224</v>
      </c>
      <c r="D72" s="14" t="s">
        <v>284</v>
      </c>
      <c r="E72" s="14" t="s">
        <v>36</v>
      </c>
      <c r="F72" s="20" t="s">
        <v>56</v>
      </c>
      <c r="G72" s="12">
        <v>1</v>
      </c>
      <c r="H72" s="12">
        <v>330</v>
      </c>
      <c r="I72" s="17">
        <f t="shared" si="0"/>
        <v>330</v>
      </c>
      <c r="J72" s="17" t="s">
        <v>19</v>
      </c>
      <c r="K72" s="17" t="s">
        <v>19</v>
      </c>
      <c r="L72" s="17" t="s">
        <v>19</v>
      </c>
      <c r="M72" s="7"/>
    </row>
    <row r="73" spans="1:13" ht="28.5">
      <c r="A73" s="2">
        <v>70</v>
      </c>
      <c r="B73" s="21" t="s">
        <v>158</v>
      </c>
      <c r="C73" s="17" t="s">
        <v>222</v>
      </c>
      <c r="D73" s="14" t="s">
        <v>298</v>
      </c>
      <c r="E73" s="14" t="s">
        <v>36</v>
      </c>
      <c r="F73" s="20" t="s">
        <v>53</v>
      </c>
      <c r="G73" s="12">
        <v>1</v>
      </c>
      <c r="H73" s="12">
        <v>280</v>
      </c>
      <c r="I73" s="17">
        <f t="shared" si="0"/>
        <v>280</v>
      </c>
      <c r="J73" s="17" t="s">
        <v>19</v>
      </c>
      <c r="K73" s="17" t="s">
        <v>19</v>
      </c>
      <c r="L73" s="17" t="s">
        <v>19</v>
      </c>
      <c r="M73" s="7"/>
    </row>
    <row r="74" spans="1:13" ht="19.5">
      <c r="A74" s="2">
        <v>71</v>
      </c>
      <c r="B74" s="21" t="s">
        <v>159</v>
      </c>
      <c r="C74" s="17" t="s">
        <v>226</v>
      </c>
      <c r="D74" s="14" t="s">
        <v>79</v>
      </c>
      <c r="E74" s="14" t="s">
        <v>36</v>
      </c>
      <c r="F74" s="10" t="s">
        <v>57</v>
      </c>
      <c r="G74" s="13">
        <v>1</v>
      </c>
      <c r="H74" s="13">
        <v>320</v>
      </c>
      <c r="I74" s="17">
        <f t="shared" si="0"/>
        <v>320</v>
      </c>
      <c r="J74" s="7" t="s">
        <v>58</v>
      </c>
      <c r="K74" s="7" t="s">
        <v>58</v>
      </c>
      <c r="L74" s="7" t="s">
        <v>58</v>
      </c>
      <c r="M74" s="7"/>
    </row>
    <row r="75" spans="1:13" ht="19.5">
      <c r="A75" s="2">
        <v>72</v>
      </c>
      <c r="B75" s="21" t="s">
        <v>160</v>
      </c>
      <c r="C75" s="17" t="s">
        <v>227</v>
      </c>
      <c r="D75" s="14" t="s">
        <v>79</v>
      </c>
      <c r="E75" s="14" t="s">
        <v>36</v>
      </c>
      <c r="F75" s="10" t="s">
        <v>59</v>
      </c>
      <c r="G75" s="13">
        <v>1</v>
      </c>
      <c r="H75" s="13">
        <v>320</v>
      </c>
      <c r="I75" s="17">
        <f t="shared" si="0"/>
        <v>320</v>
      </c>
      <c r="J75" s="7" t="s">
        <v>58</v>
      </c>
      <c r="K75" s="7" t="s">
        <v>58</v>
      </c>
      <c r="L75" s="7" t="s">
        <v>58</v>
      </c>
      <c r="M75" s="7"/>
    </row>
    <row r="76" spans="1:13" ht="28.5">
      <c r="A76" s="2">
        <v>73</v>
      </c>
      <c r="B76" s="21" t="s">
        <v>161</v>
      </c>
      <c r="C76" s="17" t="s">
        <v>228</v>
      </c>
      <c r="D76" s="14" t="s">
        <v>302</v>
      </c>
      <c r="E76" s="14" t="s">
        <v>36</v>
      </c>
      <c r="F76" s="10" t="s">
        <v>60</v>
      </c>
      <c r="G76" s="13">
        <v>1</v>
      </c>
      <c r="H76" s="13">
        <v>270</v>
      </c>
      <c r="I76" s="17">
        <f t="shared" si="0"/>
        <v>270</v>
      </c>
      <c r="J76" s="7" t="s">
        <v>58</v>
      </c>
      <c r="K76" s="7" t="s">
        <v>58</v>
      </c>
      <c r="L76" s="7" t="s">
        <v>58</v>
      </c>
      <c r="M76" s="7"/>
    </row>
    <row r="77" spans="1:13" ht="28.5">
      <c r="A77" s="2">
        <v>74</v>
      </c>
      <c r="B77" s="21" t="s">
        <v>162</v>
      </c>
      <c r="C77" s="17" t="s">
        <v>229</v>
      </c>
      <c r="D77" s="14" t="s">
        <v>79</v>
      </c>
      <c r="E77" s="14" t="s">
        <v>36</v>
      </c>
      <c r="F77" s="10" t="s">
        <v>61</v>
      </c>
      <c r="G77" s="13">
        <v>1</v>
      </c>
      <c r="H77" s="13">
        <v>270</v>
      </c>
      <c r="I77" s="17">
        <f t="shared" si="0"/>
        <v>270</v>
      </c>
      <c r="J77" s="7" t="s">
        <v>58</v>
      </c>
      <c r="K77" s="7" t="s">
        <v>58</v>
      </c>
      <c r="L77" s="7" t="s">
        <v>58</v>
      </c>
      <c r="M77" s="7"/>
    </row>
    <row r="78" spans="1:13" ht="19.5">
      <c r="A78" s="2">
        <v>75</v>
      </c>
      <c r="B78" s="21" t="s">
        <v>163</v>
      </c>
      <c r="C78" s="17" t="s">
        <v>230</v>
      </c>
      <c r="D78" s="14" t="s">
        <v>303</v>
      </c>
      <c r="E78" s="14" t="s">
        <v>36</v>
      </c>
      <c r="F78" s="10" t="s">
        <v>62</v>
      </c>
      <c r="G78" s="13">
        <v>1</v>
      </c>
      <c r="H78" s="13">
        <v>280</v>
      </c>
      <c r="I78" s="17">
        <f t="shared" si="0"/>
        <v>280</v>
      </c>
      <c r="J78" s="7" t="s">
        <v>58</v>
      </c>
      <c r="K78" s="7" t="s">
        <v>58</v>
      </c>
      <c r="L78" s="7" t="s">
        <v>58</v>
      </c>
      <c r="M78" s="7"/>
    </row>
    <row r="79" spans="1:13" ht="19.5">
      <c r="A79" s="2">
        <v>76</v>
      </c>
      <c r="B79" s="21" t="s">
        <v>164</v>
      </c>
      <c r="C79" s="17" t="s">
        <v>231</v>
      </c>
      <c r="D79" s="14" t="s">
        <v>303</v>
      </c>
      <c r="E79" s="14" t="s">
        <v>36</v>
      </c>
      <c r="F79" s="10" t="s">
        <v>63</v>
      </c>
      <c r="G79" s="13">
        <v>1</v>
      </c>
      <c r="H79" s="13">
        <v>220</v>
      </c>
      <c r="I79" s="17">
        <f t="shared" si="0"/>
        <v>220</v>
      </c>
      <c r="J79" s="7" t="s">
        <v>58</v>
      </c>
      <c r="K79" s="7" t="s">
        <v>58</v>
      </c>
      <c r="L79" s="7" t="s">
        <v>58</v>
      </c>
      <c r="M79" s="7"/>
    </row>
    <row r="80" spans="1:13" ht="22.5">
      <c r="A80" s="2">
        <v>77</v>
      </c>
      <c r="B80" s="21" t="s">
        <v>165</v>
      </c>
      <c r="C80" s="31" t="s">
        <v>232</v>
      </c>
      <c r="D80" s="14" t="s">
        <v>304</v>
      </c>
      <c r="E80" s="14" t="s">
        <v>36</v>
      </c>
      <c r="F80" s="10" t="s">
        <v>64</v>
      </c>
      <c r="G80" s="13">
        <v>1</v>
      </c>
      <c r="H80" s="13">
        <v>280</v>
      </c>
      <c r="I80" s="17">
        <f t="shared" si="0"/>
        <v>280</v>
      </c>
      <c r="J80" s="7" t="s">
        <v>58</v>
      </c>
      <c r="K80" s="7" t="s">
        <v>58</v>
      </c>
      <c r="L80" s="7" t="s">
        <v>58</v>
      </c>
      <c r="M80" s="7"/>
    </row>
    <row r="81" spans="1:13" ht="19.5">
      <c r="A81" s="2">
        <v>78</v>
      </c>
      <c r="B81" s="21" t="s">
        <v>166</v>
      </c>
      <c r="C81" s="30" t="s">
        <v>233</v>
      </c>
      <c r="D81" s="14" t="s">
        <v>305</v>
      </c>
      <c r="E81" s="14" t="s">
        <v>36</v>
      </c>
      <c r="F81" s="10" t="s">
        <v>65</v>
      </c>
      <c r="G81" s="13">
        <v>1</v>
      </c>
      <c r="H81" s="13">
        <v>350</v>
      </c>
      <c r="I81" s="17">
        <f t="shared" si="0"/>
        <v>350</v>
      </c>
      <c r="J81" s="7" t="s">
        <v>58</v>
      </c>
      <c r="K81" s="7" t="s">
        <v>58</v>
      </c>
      <c r="L81" s="7" t="s">
        <v>58</v>
      </c>
      <c r="M81" s="7"/>
    </row>
    <row r="82" spans="1:13" ht="19.5">
      <c r="A82" s="2">
        <v>79</v>
      </c>
      <c r="B82" s="21" t="s">
        <v>167</v>
      </c>
      <c r="C82" s="17" t="s">
        <v>234</v>
      </c>
      <c r="D82" s="14" t="s">
        <v>306</v>
      </c>
      <c r="E82" s="14" t="s">
        <v>36</v>
      </c>
      <c r="F82" s="11" t="s">
        <v>66</v>
      </c>
      <c r="G82" s="13">
        <v>1</v>
      </c>
      <c r="H82" s="13">
        <v>430</v>
      </c>
      <c r="I82" s="17">
        <f t="shared" si="0"/>
        <v>430</v>
      </c>
      <c r="J82" s="7" t="s">
        <v>58</v>
      </c>
      <c r="K82" s="7" t="s">
        <v>58</v>
      </c>
      <c r="L82" s="7" t="s">
        <v>58</v>
      </c>
      <c r="M82" s="7"/>
    </row>
    <row r="83" spans="1:13" ht="19.5">
      <c r="A83" s="2">
        <v>80</v>
      </c>
      <c r="B83" s="21" t="s">
        <v>168</v>
      </c>
      <c r="C83" s="17" t="s">
        <v>235</v>
      </c>
      <c r="D83" s="14" t="s">
        <v>307</v>
      </c>
      <c r="E83" s="14" t="s">
        <v>36</v>
      </c>
      <c r="F83" s="11" t="s">
        <v>67</v>
      </c>
      <c r="G83" s="13">
        <v>1</v>
      </c>
      <c r="H83" s="13">
        <v>360</v>
      </c>
      <c r="I83" s="17">
        <f t="shared" si="0"/>
        <v>360</v>
      </c>
      <c r="J83" s="7" t="s">
        <v>58</v>
      </c>
      <c r="K83" s="7" t="s">
        <v>58</v>
      </c>
      <c r="L83" s="7" t="s">
        <v>58</v>
      </c>
      <c r="M83" s="7"/>
    </row>
    <row r="84" spans="1:13" ht="19.5">
      <c r="A84" s="2">
        <v>81</v>
      </c>
      <c r="B84" s="21" t="s">
        <v>169</v>
      </c>
      <c r="C84" s="17" t="s">
        <v>236</v>
      </c>
      <c r="D84" s="14" t="s">
        <v>86</v>
      </c>
      <c r="E84" s="14" t="s">
        <v>36</v>
      </c>
      <c r="F84" s="11" t="s">
        <v>68</v>
      </c>
      <c r="G84" s="13">
        <v>1</v>
      </c>
      <c r="H84" s="13">
        <v>350</v>
      </c>
      <c r="I84" s="17">
        <f t="shared" si="0"/>
        <v>350</v>
      </c>
      <c r="J84" s="7" t="s">
        <v>58</v>
      </c>
      <c r="K84" s="7" t="s">
        <v>58</v>
      </c>
      <c r="L84" s="7" t="s">
        <v>58</v>
      </c>
      <c r="M84" s="7"/>
    </row>
    <row r="85" spans="1:13" ht="19.5">
      <c r="A85" s="2">
        <v>82</v>
      </c>
      <c r="B85" s="21" t="s">
        <v>170</v>
      </c>
      <c r="C85" s="17" t="s">
        <v>237</v>
      </c>
      <c r="D85" s="14" t="s">
        <v>308</v>
      </c>
      <c r="E85" s="14" t="s">
        <v>36</v>
      </c>
      <c r="F85" s="11" t="s">
        <v>69</v>
      </c>
      <c r="G85" s="13">
        <v>1</v>
      </c>
      <c r="H85" s="13">
        <v>220</v>
      </c>
      <c r="I85" s="17">
        <f t="shared" si="0"/>
        <v>220</v>
      </c>
      <c r="J85" s="7" t="s">
        <v>58</v>
      </c>
      <c r="K85" s="7" t="s">
        <v>58</v>
      </c>
      <c r="L85" s="7" t="s">
        <v>58</v>
      </c>
      <c r="M85" s="7"/>
    </row>
    <row r="86" spans="1:13" ht="19.5">
      <c r="A86" s="2">
        <v>83</v>
      </c>
      <c r="B86" s="21" t="s">
        <v>171</v>
      </c>
      <c r="C86" s="17" t="s">
        <v>238</v>
      </c>
      <c r="D86" s="14" t="s">
        <v>309</v>
      </c>
      <c r="E86" s="14" t="s">
        <v>36</v>
      </c>
      <c r="F86" s="11" t="s">
        <v>70</v>
      </c>
      <c r="G86" s="13">
        <v>1</v>
      </c>
      <c r="H86" s="13">
        <v>280</v>
      </c>
      <c r="I86" s="17">
        <f t="shared" si="0"/>
        <v>280</v>
      </c>
      <c r="J86" s="7" t="s">
        <v>58</v>
      </c>
      <c r="K86" s="7" t="s">
        <v>58</v>
      </c>
      <c r="L86" s="7" t="s">
        <v>58</v>
      </c>
      <c r="M86" s="7"/>
    </row>
    <row r="87" spans="1:13" ht="19.5">
      <c r="A87" s="2">
        <v>84</v>
      </c>
      <c r="B87" s="21" t="s">
        <v>172</v>
      </c>
      <c r="C87" s="17" t="s">
        <v>239</v>
      </c>
      <c r="D87" s="14" t="s">
        <v>310</v>
      </c>
      <c r="E87" s="14" t="s">
        <v>36</v>
      </c>
      <c r="F87" s="11" t="s">
        <v>71</v>
      </c>
      <c r="G87" s="13">
        <v>1</v>
      </c>
      <c r="H87" s="13">
        <v>280</v>
      </c>
      <c r="I87" s="17">
        <f t="shared" si="0"/>
        <v>280</v>
      </c>
      <c r="J87" s="7" t="s">
        <v>58</v>
      </c>
      <c r="K87" s="7" t="s">
        <v>58</v>
      </c>
      <c r="L87" s="7" t="s">
        <v>58</v>
      </c>
      <c r="M87" s="7"/>
    </row>
    <row r="88" spans="1:13" ht="19.5">
      <c r="A88" s="2">
        <v>85</v>
      </c>
      <c r="B88" s="21" t="s">
        <v>173</v>
      </c>
      <c r="C88" s="17" t="s">
        <v>240</v>
      </c>
      <c r="D88" s="14" t="s">
        <v>76</v>
      </c>
      <c r="E88" s="14" t="s">
        <v>36</v>
      </c>
      <c r="F88" s="11" t="s">
        <v>72</v>
      </c>
      <c r="G88" s="13">
        <v>1</v>
      </c>
      <c r="H88" s="13">
        <v>380</v>
      </c>
      <c r="I88" s="17">
        <f t="shared" si="0"/>
        <v>380</v>
      </c>
      <c r="J88" s="7" t="s">
        <v>58</v>
      </c>
      <c r="K88" s="7" t="s">
        <v>58</v>
      </c>
      <c r="L88" s="7" t="s">
        <v>58</v>
      </c>
      <c r="M88" s="7"/>
    </row>
    <row r="89" spans="1:13" ht="19.5">
      <c r="A89" s="2">
        <v>86</v>
      </c>
      <c r="B89" s="21" t="s">
        <v>174</v>
      </c>
      <c r="C89" s="17" t="s">
        <v>241</v>
      </c>
      <c r="D89" s="14" t="s">
        <v>311</v>
      </c>
      <c r="E89" s="14" t="s">
        <v>36</v>
      </c>
      <c r="F89" s="11" t="s">
        <v>73</v>
      </c>
      <c r="G89" s="13">
        <v>1</v>
      </c>
      <c r="H89" s="13">
        <v>400</v>
      </c>
      <c r="I89" s="17">
        <f t="shared" si="0"/>
        <v>400</v>
      </c>
      <c r="J89" s="7" t="s">
        <v>58</v>
      </c>
      <c r="K89" s="7" t="s">
        <v>58</v>
      </c>
      <c r="L89" s="7" t="s">
        <v>58</v>
      </c>
      <c r="M89" s="7"/>
    </row>
    <row r="90" spans="1:13" ht="19.5">
      <c r="A90" s="2">
        <v>87</v>
      </c>
      <c r="B90" s="21" t="s">
        <v>340</v>
      </c>
      <c r="C90" s="17" t="s">
        <v>242</v>
      </c>
      <c r="D90" s="14" t="s">
        <v>312</v>
      </c>
      <c r="E90" s="14" t="s">
        <v>36</v>
      </c>
      <c r="F90" s="11" t="s">
        <v>74</v>
      </c>
      <c r="G90" s="13">
        <v>1</v>
      </c>
      <c r="H90" s="13">
        <v>450</v>
      </c>
      <c r="I90" s="17">
        <f t="shared" si="0"/>
        <v>450</v>
      </c>
      <c r="J90" s="7" t="s">
        <v>58</v>
      </c>
      <c r="K90" s="7" t="s">
        <v>58</v>
      </c>
      <c r="L90" s="7" t="s">
        <v>58</v>
      </c>
      <c r="M90" s="7"/>
    </row>
    <row r="91" spans="1:13" ht="19.5">
      <c r="A91" s="2">
        <v>88</v>
      </c>
      <c r="B91" s="21" t="s">
        <v>349</v>
      </c>
      <c r="C91" s="17" t="s">
        <v>243</v>
      </c>
      <c r="D91" s="14" t="s">
        <v>313</v>
      </c>
      <c r="E91" s="14" t="s">
        <v>36</v>
      </c>
      <c r="F91" s="27">
        <v>9789578640313</v>
      </c>
      <c r="G91" s="12">
        <v>1</v>
      </c>
      <c r="H91" s="13">
        <v>350</v>
      </c>
      <c r="I91" s="17">
        <f t="shared" si="0"/>
        <v>350</v>
      </c>
      <c r="J91" s="7" t="s">
        <v>58</v>
      </c>
      <c r="K91" s="7" t="s">
        <v>58</v>
      </c>
      <c r="L91" s="7" t="s">
        <v>58</v>
      </c>
      <c r="M91" s="7"/>
    </row>
    <row r="92" spans="1:13" ht="19.5">
      <c r="A92" s="2">
        <v>89</v>
      </c>
      <c r="B92" s="21" t="s">
        <v>348</v>
      </c>
      <c r="C92" s="17" t="s">
        <v>243</v>
      </c>
      <c r="D92" s="14" t="s">
        <v>313</v>
      </c>
      <c r="E92" s="14" t="s">
        <v>36</v>
      </c>
      <c r="F92" s="27">
        <v>9789578640368</v>
      </c>
      <c r="G92" s="12">
        <v>1</v>
      </c>
      <c r="H92" s="13">
        <v>350</v>
      </c>
      <c r="I92" s="17">
        <f t="shared" si="0"/>
        <v>350</v>
      </c>
      <c r="J92" s="7" t="s">
        <v>58</v>
      </c>
      <c r="K92" s="7" t="s">
        <v>58</v>
      </c>
      <c r="L92" s="7" t="s">
        <v>58</v>
      </c>
      <c r="M92" s="7"/>
    </row>
    <row r="93" spans="1:13" ht="19.5">
      <c r="A93" s="2">
        <v>90</v>
      </c>
      <c r="B93" s="21" t="s">
        <v>347</v>
      </c>
      <c r="C93" s="17" t="s">
        <v>243</v>
      </c>
      <c r="D93" s="14" t="s">
        <v>313</v>
      </c>
      <c r="E93" s="14" t="s">
        <v>36</v>
      </c>
      <c r="F93" s="27">
        <v>9789578640375</v>
      </c>
      <c r="G93" s="12">
        <v>1</v>
      </c>
      <c r="H93" s="13">
        <v>350</v>
      </c>
      <c r="I93" s="17">
        <f t="shared" si="0"/>
        <v>350</v>
      </c>
      <c r="J93" s="7" t="s">
        <v>58</v>
      </c>
      <c r="K93" s="7" t="s">
        <v>58</v>
      </c>
      <c r="L93" s="7" t="s">
        <v>58</v>
      </c>
      <c r="M93" s="7"/>
    </row>
    <row r="94" spans="1:13" ht="19.5">
      <c r="A94" s="2">
        <v>91</v>
      </c>
      <c r="B94" s="21" t="s">
        <v>346</v>
      </c>
      <c r="C94" s="17" t="s">
        <v>243</v>
      </c>
      <c r="D94" s="14" t="s">
        <v>313</v>
      </c>
      <c r="E94" s="14" t="s">
        <v>36</v>
      </c>
      <c r="F94" s="27">
        <v>9789578640382</v>
      </c>
      <c r="G94" s="12">
        <v>1</v>
      </c>
      <c r="H94" s="13">
        <v>350</v>
      </c>
      <c r="I94" s="17">
        <f t="shared" si="0"/>
        <v>350</v>
      </c>
      <c r="J94" s="7" t="s">
        <v>58</v>
      </c>
      <c r="K94" s="7" t="s">
        <v>58</v>
      </c>
      <c r="L94" s="7" t="s">
        <v>58</v>
      </c>
      <c r="M94" s="7"/>
    </row>
    <row r="95" spans="1:13" ht="19.5">
      <c r="A95" s="2">
        <v>92</v>
      </c>
      <c r="B95" s="36" t="s">
        <v>345</v>
      </c>
      <c r="C95" s="17" t="s">
        <v>243</v>
      </c>
      <c r="D95" s="14" t="s">
        <v>313</v>
      </c>
      <c r="E95" s="14" t="s">
        <v>36</v>
      </c>
      <c r="F95" s="27">
        <v>9789578640399</v>
      </c>
      <c r="G95" s="12">
        <v>1</v>
      </c>
      <c r="H95" s="13">
        <v>350</v>
      </c>
      <c r="I95" s="17">
        <f t="shared" si="0"/>
        <v>350</v>
      </c>
      <c r="J95" s="7" t="s">
        <v>58</v>
      </c>
      <c r="K95" s="7" t="s">
        <v>58</v>
      </c>
      <c r="L95" s="7" t="s">
        <v>58</v>
      </c>
      <c r="M95" s="7"/>
    </row>
    <row r="96" spans="1:13" ht="19.5">
      <c r="A96" s="2">
        <v>93</v>
      </c>
      <c r="B96" s="21" t="s">
        <v>344</v>
      </c>
      <c r="C96" s="17" t="s">
        <v>328</v>
      </c>
      <c r="D96" s="14" t="s">
        <v>313</v>
      </c>
      <c r="E96" s="14" t="s">
        <v>36</v>
      </c>
      <c r="F96" s="27">
        <v>9789578640238</v>
      </c>
      <c r="G96" s="12">
        <v>1</v>
      </c>
      <c r="H96" s="13">
        <v>350</v>
      </c>
      <c r="I96" s="17">
        <f t="shared" ref="I96:I111" si="1">G96*H96</f>
        <v>350</v>
      </c>
      <c r="J96" s="7" t="s">
        <v>58</v>
      </c>
      <c r="K96" s="7" t="s">
        <v>58</v>
      </c>
      <c r="L96" s="7" t="s">
        <v>58</v>
      </c>
      <c r="M96" s="7"/>
    </row>
    <row r="97" spans="1:13" ht="19.5">
      <c r="A97" s="2">
        <v>94</v>
      </c>
      <c r="B97" s="21" t="s">
        <v>343</v>
      </c>
      <c r="C97" s="17" t="s">
        <v>328</v>
      </c>
      <c r="D97" s="14" t="s">
        <v>313</v>
      </c>
      <c r="E97" s="14" t="s">
        <v>36</v>
      </c>
      <c r="F97" s="27">
        <v>9789578640245</v>
      </c>
      <c r="G97" s="12">
        <v>1</v>
      </c>
      <c r="H97" s="13">
        <v>350</v>
      </c>
      <c r="I97" s="17">
        <f t="shared" si="1"/>
        <v>350</v>
      </c>
      <c r="J97" s="7" t="s">
        <v>58</v>
      </c>
      <c r="K97" s="7" t="s">
        <v>58</v>
      </c>
      <c r="L97" s="7" t="s">
        <v>58</v>
      </c>
      <c r="M97" s="7"/>
    </row>
    <row r="98" spans="1:13" ht="19.5">
      <c r="A98" s="2">
        <v>95</v>
      </c>
      <c r="B98" s="21" t="s">
        <v>342</v>
      </c>
      <c r="C98" s="17" t="s">
        <v>328</v>
      </c>
      <c r="D98" s="14" t="s">
        <v>313</v>
      </c>
      <c r="E98" s="14" t="s">
        <v>36</v>
      </c>
      <c r="F98" s="27">
        <v>9789578640252</v>
      </c>
      <c r="G98" s="12">
        <v>1</v>
      </c>
      <c r="H98" s="13">
        <v>350</v>
      </c>
      <c r="I98" s="17">
        <f t="shared" si="1"/>
        <v>350</v>
      </c>
      <c r="J98" s="7" t="s">
        <v>58</v>
      </c>
      <c r="K98" s="7" t="s">
        <v>58</v>
      </c>
      <c r="L98" s="7" t="s">
        <v>58</v>
      </c>
      <c r="M98" s="7"/>
    </row>
    <row r="99" spans="1:13" ht="19.5">
      <c r="A99" s="2">
        <v>96</v>
      </c>
      <c r="B99" s="36" t="s">
        <v>341</v>
      </c>
      <c r="C99" s="17" t="s">
        <v>328</v>
      </c>
      <c r="D99" s="14" t="s">
        <v>313</v>
      </c>
      <c r="E99" s="14" t="s">
        <v>36</v>
      </c>
      <c r="F99" s="27">
        <v>9789578640276</v>
      </c>
      <c r="G99" s="12">
        <v>1</v>
      </c>
      <c r="H99" s="13">
        <v>350</v>
      </c>
      <c r="I99" s="17">
        <f t="shared" si="1"/>
        <v>350</v>
      </c>
      <c r="J99" s="7" t="s">
        <v>58</v>
      </c>
      <c r="K99" s="7" t="s">
        <v>58</v>
      </c>
      <c r="L99" s="7" t="s">
        <v>58</v>
      </c>
      <c r="M99" s="7"/>
    </row>
    <row r="100" spans="1:13" ht="19.5">
      <c r="A100" s="2">
        <v>97</v>
      </c>
      <c r="B100" s="21" t="s">
        <v>350</v>
      </c>
      <c r="C100" s="17" t="s">
        <v>328</v>
      </c>
      <c r="D100" s="14" t="s">
        <v>313</v>
      </c>
      <c r="E100" s="14" t="s">
        <v>36</v>
      </c>
      <c r="F100" s="27">
        <v>9789578640290</v>
      </c>
      <c r="G100" s="12">
        <v>1</v>
      </c>
      <c r="H100" s="13">
        <v>350</v>
      </c>
      <c r="I100" s="17">
        <f t="shared" si="1"/>
        <v>350</v>
      </c>
      <c r="J100" s="7" t="s">
        <v>58</v>
      </c>
      <c r="K100" s="7" t="s">
        <v>58</v>
      </c>
      <c r="L100" s="7" t="s">
        <v>58</v>
      </c>
      <c r="M100" s="7"/>
    </row>
    <row r="101" spans="1:13" ht="19.5">
      <c r="A101" s="2">
        <v>98</v>
      </c>
      <c r="B101" s="21" t="s">
        <v>175</v>
      </c>
      <c r="C101" s="17" t="s">
        <v>246</v>
      </c>
      <c r="D101" s="14" t="s">
        <v>315</v>
      </c>
      <c r="E101" s="14" t="s">
        <v>36</v>
      </c>
      <c r="F101" s="26">
        <v>9789571466989</v>
      </c>
      <c r="G101" s="12">
        <v>1</v>
      </c>
      <c r="H101" s="12">
        <v>280</v>
      </c>
      <c r="I101" s="17">
        <f t="shared" si="1"/>
        <v>280</v>
      </c>
      <c r="J101" s="7" t="s">
        <v>58</v>
      </c>
      <c r="K101" s="7" t="s">
        <v>58</v>
      </c>
      <c r="L101" s="7" t="s">
        <v>58</v>
      </c>
      <c r="M101" s="7"/>
    </row>
    <row r="102" spans="1:13" ht="19.5">
      <c r="A102" s="2">
        <v>99</v>
      </c>
      <c r="B102" s="21" t="s">
        <v>176</v>
      </c>
      <c r="C102" s="31" t="s">
        <v>247</v>
      </c>
      <c r="D102" s="14" t="s">
        <v>86</v>
      </c>
      <c r="E102" s="14" t="s">
        <v>36</v>
      </c>
      <c r="F102" s="26">
        <v>9789864794751</v>
      </c>
      <c r="G102" s="12">
        <v>1</v>
      </c>
      <c r="H102" s="12">
        <v>880</v>
      </c>
      <c r="I102" s="17">
        <f t="shared" si="1"/>
        <v>880</v>
      </c>
      <c r="J102" s="7" t="s">
        <v>58</v>
      </c>
      <c r="K102" s="7" t="s">
        <v>58</v>
      </c>
      <c r="L102" s="7" t="s">
        <v>58</v>
      </c>
      <c r="M102" s="7"/>
    </row>
    <row r="103" spans="1:13" ht="19.5">
      <c r="A103" s="2">
        <v>100</v>
      </c>
      <c r="B103" s="21" t="s">
        <v>177</v>
      </c>
      <c r="C103" s="17" t="s">
        <v>248</v>
      </c>
      <c r="D103" s="14" t="s">
        <v>316</v>
      </c>
      <c r="E103" s="14" t="s">
        <v>36</v>
      </c>
      <c r="F103" s="26">
        <v>9789864271511</v>
      </c>
      <c r="G103" s="12">
        <v>1</v>
      </c>
      <c r="H103" s="12">
        <v>300</v>
      </c>
      <c r="I103" s="17">
        <f t="shared" si="1"/>
        <v>300</v>
      </c>
      <c r="J103" s="7" t="s">
        <v>58</v>
      </c>
      <c r="K103" s="7" t="s">
        <v>58</v>
      </c>
      <c r="L103" s="7" t="s">
        <v>58</v>
      </c>
      <c r="M103" s="7"/>
    </row>
    <row r="104" spans="1:13" ht="19.5">
      <c r="A104" s="2">
        <v>101</v>
      </c>
      <c r="B104" s="21" t="s">
        <v>178</v>
      </c>
      <c r="C104" s="17" t="s">
        <v>250</v>
      </c>
      <c r="D104" s="14" t="s">
        <v>317</v>
      </c>
      <c r="E104" s="14" t="s">
        <v>36</v>
      </c>
      <c r="F104" s="26">
        <v>9789862037782</v>
      </c>
      <c r="G104" s="12">
        <v>1</v>
      </c>
      <c r="H104" s="12">
        <v>599</v>
      </c>
      <c r="I104" s="17">
        <f t="shared" si="1"/>
        <v>599</v>
      </c>
      <c r="J104" s="7" t="s">
        <v>58</v>
      </c>
      <c r="K104" s="7" t="s">
        <v>58</v>
      </c>
      <c r="L104" s="7" t="s">
        <v>58</v>
      </c>
      <c r="M104" s="7"/>
    </row>
    <row r="105" spans="1:13" ht="19.5">
      <c r="A105" s="2">
        <v>102</v>
      </c>
      <c r="B105" s="21" t="s">
        <v>179</v>
      </c>
      <c r="C105" s="17" t="s">
        <v>251</v>
      </c>
      <c r="D105" s="14" t="s">
        <v>79</v>
      </c>
      <c r="E105" s="14" t="s">
        <v>36</v>
      </c>
      <c r="F105" s="28">
        <v>9786263050341</v>
      </c>
      <c r="G105" s="12">
        <v>1</v>
      </c>
      <c r="H105" s="12">
        <v>320</v>
      </c>
      <c r="I105" s="17">
        <f t="shared" si="1"/>
        <v>320</v>
      </c>
      <c r="J105" s="7" t="s">
        <v>58</v>
      </c>
      <c r="K105" s="7" t="s">
        <v>58</v>
      </c>
      <c r="L105" s="7" t="s">
        <v>58</v>
      </c>
      <c r="M105" s="7"/>
    </row>
    <row r="106" spans="1:13" ht="19.5">
      <c r="A106" s="2">
        <v>103</v>
      </c>
      <c r="B106" s="36" t="s">
        <v>180</v>
      </c>
      <c r="C106" s="17" t="s">
        <v>252</v>
      </c>
      <c r="D106" s="14" t="s">
        <v>318</v>
      </c>
      <c r="E106" s="14" t="s">
        <v>36</v>
      </c>
      <c r="F106" s="28">
        <v>9789863597537</v>
      </c>
      <c r="G106" s="12">
        <v>1</v>
      </c>
      <c r="H106" s="12">
        <v>350</v>
      </c>
      <c r="I106" s="17">
        <f t="shared" si="1"/>
        <v>350</v>
      </c>
      <c r="J106" s="7" t="s">
        <v>58</v>
      </c>
      <c r="K106" s="7" t="s">
        <v>58</v>
      </c>
      <c r="L106" s="7" t="s">
        <v>58</v>
      </c>
      <c r="M106" s="7"/>
    </row>
    <row r="107" spans="1:13" s="43" customFormat="1" ht="33">
      <c r="A107" s="41">
        <v>104</v>
      </c>
      <c r="B107" s="42" t="s">
        <v>181</v>
      </c>
      <c r="C107" s="17" t="s">
        <v>253</v>
      </c>
      <c r="D107" s="14" t="s">
        <v>319</v>
      </c>
      <c r="E107" s="14" t="s">
        <v>36</v>
      </c>
      <c r="F107" s="29">
        <v>9789864439515</v>
      </c>
      <c r="G107" s="12">
        <v>1</v>
      </c>
      <c r="H107" s="12">
        <v>380</v>
      </c>
      <c r="I107" s="17">
        <f t="shared" si="1"/>
        <v>380</v>
      </c>
      <c r="J107" s="7" t="s">
        <v>58</v>
      </c>
      <c r="K107" s="7" t="s">
        <v>58</v>
      </c>
      <c r="L107" s="7" t="s">
        <v>58</v>
      </c>
      <c r="M107" s="7"/>
    </row>
    <row r="108" spans="1:13" ht="19.5">
      <c r="A108" s="2">
        <v>105</v>
      </c>
      <c r="B108" s="21" t="s">
        <v>182</v>
      </c>
      <c r="C108" s="30" t="s">
        <v>254</v>
      </c>
      <c r="D108" s="14" t="s">
        <v>320</v>
      </c>
      <c r="E108" s="14" t="s">
        <v>36</v>
      </c>
      <c r="F108" s="24">
        <v>9789578544284</v>
      </c>
      <c r="G108" s="12">
        <v>1</v>
      </c>
      <c r="H108" s="12">
        <v>320</v>
      </c>
      <c r="I108" s="17">
        <f t="shared" si="1"/>
        <v>320</v>
      </c>
      <c r="J108" s="7" t="s">
        <v>58</v>
      </c>
      <c r="K108" s="7" t="s">
        <v>58</v>
      </c>
      <c r="L108" s="7" t="s">
        <v>58</v>
      </c>
      <c r="M108" s="7"/>
    </row>
    <row r="109" spans="1:13" ht="19.5">
      <c r="A109" s="2">
        <v>106</v>
      </c>
      <c r="B109" s="21" t="s">
        <v>183</v>
      </c>
      <c r="C109" s="17" t="s">
        <v>255</v>
      </c>
      <c r="D109" s="14" t="s">
        <v>86</v>
      </c>
      <c r="E109" s="14" t="s">
        <v>36</v>
      </c>
      <c r="F109" s="24">
        <v>9789864796243</v>
      </c>
      <c r="G109" s="12">
        <v>1</v>
      </c>
      <c r="H109" s="12">
        <v>300</v>
      </c>
      <c r="I109" s="17">
        <f t="shared" si="1"/>
        <v>300</v>
      </c>
      <c r="J109" s="7" t="s">
        <v>58</v>
      </c>
      <c r="K109" s="7" t="s">
        <v>58</v>
      </c>
      <c r="L109" s="7" t="s">
        <v>58</v>
      </c>
      <c r="M109" s="7"/>
    </row>
    <row r="110" spans="1:13" ht="19.5">
      <c r="A110" s="2">
        <v>107</v>
      </c>
      <c r="B110" s="21" t="s">
        <v>184</v>
      </c>
      <c r="C110" s="17" t="s">
        <v>256</v>
      </c>
      <c r="D110" s="14" t="s">
        <v>86</v>
      </c>
      <c r="E110" s="14" t="s">
        <v>36</v>
      </c>
      <c r="F110" s="24">
        <v>9789864798506</v>
      </c>
      <c r="G110" s="12">
        <v>1</v>
      </c>
      <c r="H110" s="12">
        <v>350</v>
      </c>
      <c r="I110" s="17">
        <f t="shared" si="1"/>
        <v>350</v>
      </c>
      <c r="J110" s="7" t="s">
        <v>58</v>
      </c>
      <c r="K110" s="7" t="s">
        <v>58</v>
      </c>
      <c r="L110" s="7" t="s">
        <v>58</v>
      </c>
      <c r="M110" s="7"/>
    </row>
    <row r="111" spans="1:13" ht="19.5">
      <c r="A111" s="2">
        <v>108</v>
      </c>
      <c r="B111" s="21" t="s">
        <v>187</v>
      </c>
      <c r="C111" s="17" t="s">
        <v>260</v>
      </c>
      <c r="D111" s="14" t="s">
        <v>322</v>
      </c>
      <c r="E111" s="14" t="s">
        <v>36</v>
      </c>
      <c r="F111" s="24">
        <v>9789864491438</v>
      </c>
      <c r="G111" s="12">
        <v>1</v>
      </c>
      <c r="H111" s="12">
        <v>260</v>
      </c>
      <c r="I111" s="17">
        <f t="shared" si="1"/>
        <v>260</v>
      </c>
      <c r="J111" s="7" t="s">
        <v>58</v>
      </c>
      <c r="K111" s="7" t="s">
        <v>58</v>
      </c>
      <c r="L111" s="7" t="s">
        <v>58</v>
      </c>
      <c r="M111" s="7"/>
    </row>
    <row r="112" spans="1:13" ht="19.5">
      <c r="A112" s="2" t="s">
        <v>11</v>
      </c>
      <c r="B112" s="22"/>
      <c r="C112" s="1"/>
      <c r="D112" s="1"/>
      <c r="E112" s="2"/>
      <c r="F112" s="2"/>
      <c r="G112" s="39">
        <f>SUM(G4:G111)</f>
        <v>108</v>
      </c>
      <c r="H112" s="5"/>
      <c r="I112" s="5">
        <f>SUM(I4:I111)</f>
        <v>66540</v>
      </c>
      <c r="J112" s="1"/>
      <c r="K112" s="1"/>
      <c r="L112" s="1"/>
      <c r="M112" s="1"/>
    </row>
    <row r="113" spans="1:13" ht="270" customHeight="1">
      <c r="A113" s="44" t="s">
        <v>15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</row>
    <row r="114" spans="1:13" ht="82.5" customHeight="1">
      <c r="A114" s="52" t="s">
        <v>355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</row>
  </sheetData>
  <mergeCells count="4">
    <mergeCell ref="A1:M1"/>
    <mergeCell ref="A2:M2"/>
    <mergeCell ref="A113:M113"/>
    <mergeCell ref="A114:M114"/>
  </mergeCells>
  <phoneticPr fontId="27" type="noConversion"/>
  <conditionalFormatting sqref="C54:E55 C16:E37 D4:E4 D38:E53 D56:E111 D5:D13 C14:D15 E5:E15">
    <cfRule type="expression" dxfId="1" priority="1" stopIfTrue="1">
      <formula>AND(COUNTIF(#REF!,C4)+COUNTIF($B$2:$B$151,C4)&gt;1,NOT(ISBLANK(C4)))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0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正式書單</vt:lpstr>
      <vt:lpstr>正式書單 (2)</vt:lpstr>
      <vt:lpstr>正式書單!Print_Titles</vt:lpstr>
      <vt:lpstr>'正式書單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MIHC</cp:lastModifiedBy>
  <cp:lastPrinted>2022-12-26T05:36:08Z</cp:lastPrinted>
  <dcterms:created xsi:type="dcterms:W3CDTF">2012-07-23T02:09:03Z</dcterms:created>
  <dcterms:modified xsi:type="dcterms:W3CDTF">2022-12-28T07:42:06Z</dcterms:modified>
</cp:coreProperties>
</file>